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0019610\Desktop\TELEINF. STOPIEŃ II\"/>
    </mc:Choice>
  </mc:AlternateContent>
  <bookViews>
    <workbookView xWindow="0" yWindow="0" windowWidth="20730" windowHeight="10860"/>
  </bookViews>
  <sheets>
    <sheet name="Arkusz2" sheetId="2" r:id="rId1"/>
    <sheet name="Arkusz1" sheetId="1" r:id="rId2"/>
  </sheets>
  <definedNames>
    <definedName name="_xlnm.Print_Titles" localSheetId="0">Arkusz2!$1:$8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3" i="1" l="1"/>
  <c r="AD33" i="1"/>
  <c r="AC33" i="1"/>
  <c r="AB33" i="1"/>
  <c r="AA33" i="1"/>
  <c r="AA34" i="1" s="1"/>
  <c r="Z33" i="1"/>
  <c r="Y33" i="1"/>
  <c r="X33" i="1"/>
  <c r="W33" i="1"/>
  <c r="V33" i="1"/>
  <c r="V34" i="1" s="1"/>
  <c r="U33" i="1"/>
  <c r="T33" i="1"/>
  <c r="S33" i="1"/>
  <c r="R33" i="1"/>
  <c r="Q33" i="1"/>
  <c r="Q34" i="1" s="1"/>
  <c r="P33" i="1"/>
  <c r="O33" i="1"/>
  <c r="N33" i="1"/>
  <c r="M33" i="1"/>
  <c r="L33" i="1"/>
  <c r="L34" i="1" s="1"/>
  <c r="E33" i="1"/>
  <c r="D33" i="1"/>
  <c r="K32" i="1"/>
  <c r="J32" i="1"/>
  <c r="I32" i="1"/>
  <c r="H32" i="1"/>
  <c r="F32" i="1" s="1"/>
  <c r="G32" i="1"/>
  <c r="K31" i="1"/>
  <c r="J31" i="1"/>
  <c r="I31" i="1"/>
  <c r="H31" i="1"/>
  <c r="G31" i="1"/>
  <c r="F31" i="1" s="1"/>
  <c r="K30" i="1"/>
  <c r="J30" i="1"/>
  <c r="I30" i="1"/>
  <c r="H30" i="1"/>
  <c r="F30" i="1" s="1"/>
  <c r="G30" i="1"/>
  <c r="K29" i="1"/>
  <c r="J29" i="1"/>
  <c r="I29" i="1"/>
  <c r="H29" i="1"/>
  <c r="G29" i="1"/>
  <c r="F29" i="1" s="1"/>
  <c r="K28" i="1"/>
  <c r="J28" i="1"/>
  <c r="I28" i="1"/>
  <c r="H28" i="1"/>
  <c r="F28" i="1" s="1"/>
  <c r="G28" i="1"/>
  <c r="K27" i="1"/>
  <c r="J27" i="1"/>
  <c r="I27" i="1"/>
  <c r="H27" i="1"/>
  <c r="G27" i="1"/>
  <c r="F27" i="1" s="1"/>
  <c r="K26" i="1"/>
  <c r="J26" i="1"/>
  <c r="I26" i="1"/>
  <c r="H26" i="1"/>
  <c r="F26" i="1" s="1"/>
  <c r="G26" i="1"/>
  <c r="K25" i="1"/>
  <c r="J25" i="1"/>
  <c r="I25" i="1"/>
  <c r="H25" i="1"/>
  <c r="G25" i="1"/>
  <c r="F25" i="1" s="1"/>
  <c r="K24" i="1"/>
  <c r="J24" i="1"/>
  <c r="I24" i="1"/>
  <c r="H24" i="1"/>
  <c r="F24" i="1" s="1"/>
  <c r="G24" i="1"/>
  <c r="K23" i="1"/>
  <c r="J23" i="1"/>
  <c r="I23" i="1"/>
  <c r="H23" i="1"/>
  <c r="G23" i="1"/>
  <c r="F23" i="1" s="1"/>
  <c r="K22" i="1"/>
  <c r="J22" i="1"/>
  <c r="I22" i="1"/>
  <c r="H22" i="1"/>
  <c r="F22" i="1" s="1"/>
  <c r="G22" i="1"/>
  <c r="K21" i="1"/>
  <c r="J21" i="1"/>
  <c r="I21" i="1"/>
  <c r="H21" i="1"/>
  <c r="G21" i="1"/>
  <c r="F21" i="1" s="1"/>
  <c r="K20" i="1"/>
  <c r="J20" i="1"/>
  <c r="I20" i="1"/>
  <c r="F20" i="1" s="1"/>
  <c r="H20" i="1"/>
  <c r="G20" i="1"/>
  <c r="K18" i="1"/>
  <c r="J18" i="1"/>
  <c r="I18" i="1"/>
  <c r="H18" i="1"/>
  <c r="G18" i="1"/>
  <c r="F18" i="1" s="1"/>
  <c r="K17" i="1"/>
  <c r="J17" i="1"/>
  <c r="I17" i="1"/>
  <c r="F17" i="1" s="1"/>
  <c r="H17" i="1"/>
  <c r="G17" i="1"/>
  <c r="K16" i="1"/>
  <c r="J16" i="1"/>
  <c r="I16" i="1"/>
  <c r="H16" i="1"/>
  <c r="G16" i="1"/>
  <c r="F16" i="1" s="1"/>
  <c r="K15" i="1"/>
  <c r="J15" i="1"/>
  <c r="I15" i="1"/>
  <c r="H15" i="1"/>
  <c r="F15" i="1" s="1"/>
  <c r="G15" i="1"/>
  <c r="K14" i="1"/>
  <c r="J14" i="1"/>
  <c r="I14" i="1"/>
  <c r="H14" i="1"/>
  <c r="G14" i="1"/>
  <c r="F14" i="1" s="1"/>
  <c r="K13" i="1"/>
  <c r="J13" i="1"/>
  <c r="I13" i="1"/>
  <c r="H13" i="1"/>
  <c r="F13" i="1" s="1"/>
  <c r="G13" i="1"/>
  <c r="K12" i="1"/>
  <c r="J12" i="1"/>
  <c r="I12" i="1"/>
  <c r="H12" i="1"/>
  <c r="G12" i="1"/>
  <c r="F12" i="1" s="1"/>
  <c r="K11" i="1"/>
  <c r="J11" i="1"/>
  <c r="I11" i="1"/>
  <c r="F11" i="1" s="1"/>
  <c r="H11" i="1"/>
  <c r="G11" i="1"/>
  <c r="K10" i="1"/>
  <c r="J10" i="1"/>
  <c r="I10" i="1"/>
  <c r="H10" i="1"/>
  <c r="F10" i="1"/>
  <c r="K9" i="1"/>
  <c r="K33" i="1" s="1"/>
  <c r="J9" i="1"/>
  <c r="J33" i="1" s="1"/>
  <c r="I9" i="1"/>
  <c r="I33" i="1" s="1"/>
  <c r="H9" i="1"/>
  <c r="H33" i="1" s="1"/>
  <c r="G9" i="1"/>
  <c r="G33" i="1" s="1"/>
  <c r="F9" i="1" l="1"/>
  <c r="F33" i="1" s="1"/>
  <c r="F31" i="2"/>
  <c r="G31" i="2"/>
  <c r="H31" i="2"/>
  <c r="I31" i="2"/>
  <c r="J31" i="2"/>
  <c r="G30" i="2"/>
  <c r="H30" i="2"/>
  <c r="I30" i="2"/>
  <c r="J30" i="2"/>
  <c r="F30" i="2"/>
  <c r="F28" i="2"/>
  <c r="G28" i="2"/>
  <c r="H28" i="2"/>
  <c r="I28" i="2"/>
  <c r="J28" i="2"/>
  <c r="F29" i="2"/>
  <c r="G29" i="2"/>
  <c r="H29" i="2"/>
  <c r="I29" i="2"/>
  <c r="J29" i="2"/>
  <c r="G27" i="2"/>
  <c r="H27" i="2"/>
  <c r="I27" i="2"/>
  <c r="J27" i="2"/>
  <c r="F27" i="2"/>
  <c r="F20" i="2"/>
  <c r="G20" i="2"/>
  <c r="H20" i="2"/>
  <c r="I20" i="2"/>
  <c r="J20" i="2"/>
  <c r="F21" i="2"/>
  <c r="G21" i="2"/>
  <c r="H21" i="2"/>
  <c r="I21" i="2"/>
  <c r="J21" i="2"/>
  <c r="F22" i="2"/>
  <c r="G22" i="2"/>
  <c r="H22" i="2"/>
  <c r="I22" i="2"/>
  <c r="J22" i="2"/>
  <c r="F23" i="2"/>
  <c r="G23" i="2"/>
  <c r="H23" i="2"/>
  <c r="I23" i="2"/>
  <c r="J23" i="2"/>
  <c r="F24" i="2"/>
  <c r="G24" i="2"/>
  <c r="H24" i="2"/>
  <c r="I24" i="2"/>
  <c r="J24" i="2"/>
  <c r="F25" i="2"/>
  <c r="G25" i="2"/>
  <c r="H25" i="2"/>
  <c r="I25" i="2"/>
  <c r="J25" i="2"/>
  <c r="F26" i="2"/>
  <c r="G26" i="2"/>
  <c r="H26" i="2"/>
  <c r="I26" i="2"/>
  <c r="J26" i="2"/>
  <c r="G19" i="2"/>
  <c r="H19" i="2"/>
  <c r="I19" i="2"/>
  <c r="J19" i="2"/>
  <c r="F19" i="2"/>
  <c r="F12" i="2"/>
  <c r="G12" i="2"/>
  <c r="H12" i="2"/>
  <c r="I12" i="2"/>
  <c r="J12" i="2"/>
  <c r="F13" i="2"/>
  <c r="G13" i="2"/>
  <c r="H13" i="2"/>
  <c r="I13" i="2"/>
  <c r="J13" i="2"/>
  <c r="F14" i="2"/>
  <c r="G14" i="2"/>
  <c r="H14" i="2"/>
  <c r="I14" i="2"/>
  <c r="J14" i="2"/>
  <c r="F15" i="2"/>
  <c r="G15" i="2"/>
  <c r="H15" i="2"/>
  <c r="I15" i="2"/>
  <c r="J15" i="2"/>
  <c r="F16" i="2"/>
  <c r="G16" i="2"/>
  <c r="H16" i="2"/>
  <c r="I16" i="2"/>
  <c r="J16" i="2"/>
  <c r="F17" i="2"/>
  <c r="G17" i="2"/>
  <c r="H17" i="2"/>
  <c r="I17" i="2"/>
  <c r="J17" i="2"/>
  <c r="F18" i="2"/>
  <c r="G18" i="2"/>
  <c r="H18" i="2"/>
  <c r="I18" i="2"/>
  <c r="J18" i="2"/>
  <c r="G10" i="2"/>
  <c r="H10" i="2"/>
  <c r="I10" i="2"/>
  <c r="J10" i="2"/>
  <c r="F11" i="2"/>
  <c r="G11" i="2"/>
  <c r="H11" i="2"/>
  <c r="I11" i="2"/>
  <c r="J11" i="2"/>
  <c r="G9" i="2"/>
  <c r="H9" i="2"/>
  <c r="I9" i="2"/>
  <c r="J9" i="2"/>
  <c r="F9" i="2"/>
  <c r="F32" i="2" s="1"/>
  <c r="F43" i="2" s="1"/>
  <c r="D32" i="2" l="1"/>
  <c r="D43" i="2" s="1"/>
  <c r="D39" i="2"/>
  <c r="F39" i="2"/>
  <c r="G39" i="2"/>
  <c r="H39" i="2"/>
  <c r="I39" i="2"/>
  <c r="J39" i="2"/>
  <c r="L32" i="2" l="1"/>
  <c r="K32" i="2"/>
  <c r="C32" i="2" l="1"/>
  <c r="I32" i="2"/>
  <c r="I43" i="2" s="1"/>
  <c r="J32" i="2"/>
  <c r="J43" i="2" s="1"/>
  <c r="E30" i="2"/>
  <c r="U32" i="2"/>
  <c r="V32" i="2"/>
  <c r="W32" i="2"/>
  <c r="X32" i="2"/>
  <c r="Y32" i="2"/>
  <c r="Q32" i="2"/>
  <c r="R32" i="2"/>
  <c r="S32" i="2"/>
  <c r="T32" i="2"/>
  <c r="M32" i="2"/>
  <c r="N32" i="2"/>
  <c r="O32" i="2"/>
  <c r="P32" i="2"/>
  <c r="H32" i="2"/>
  <c r="H43" i="2" s="1"/>
  <c r="G32" i="2"/>
  <c r="G43" i="2" s="1"/>
  <c r="E31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32" i="2" l="1"/>
  <c r="E43" i="2" s="1"/>
  <c r="C39" i="2"/>
  <c r="C43" i="2"/>
  <c r="K33" i="2"/>
  <c r="U33" i="2"/>
  <c r="P33" i="2"/>
  <c r="E39" i="2" l="1"/>
</calcChain>
</file>

<file path=xl/sharedStrings.xml><?xml version="1.0" encoding="utf-8"?>
<sst xmlns="http://schemas.openxmlformats.org/spreadsheetml/2006/main" count="167" uniqueCount="77">
  <si>
    <t>Ogólna liczba godzin</t>
  </si>
  <si>
    <t>Lp</t>
  </si>
  <si>
    <t>Nazwa przedmiotu</t>
  </si>
  <si>
    <t>Egz.</t>
  </si>
  <si>
    <t>Razem</t>
  </si>
  <si>
    <t>W</t>
  </si>
  <si>
    <t>C</t>
  </si>
  <si>
    <t>L</t>
  </si>
  <si>
    <t>P</t>
  </si>
  <si>
    <t>SM</t>
  </si>
  <si>
    <t>Semestr 1</t>
  </si>
  <si>
    <t>Semestr 2</t>
  </si>
  <si>
    <t>Semestr 3</t>
  </si>
  <si>
    <t>Semestr 4</t>
  </si>
  <si>
    <t>Analiza danych wizyjnych</t>
  </si>
  <si>
    <t>Bhp</t>
  </si>
  <si>
    <t>4 (1)</t>
  </si>
  <si>
    <t>Infrastruktura i usługi chmur obliczeniowych</t>
  </si>
  <si>
    <t>Metody numeryczne</t>
  </si>
  <si>
    <t>Praktyka języka angielskiego</t>
  </si>
  <si>
    <t>Programowanie systemów pomiarowo-sterujących</t>
  </si>
  <si>
    <t>Projektowanie sieci teleinformatycznych</t>
  </si>
  <si>
    <t>Symulacja cyfrowa</t>
  </si>
  <si>
    <t>Wybrane zagadnienia z matematyki</t>
  </si>
  <si>
    <t>Zaawansowane systemy szyfrowania</t>
  </si>
  <si>
    <t>Radiowe systemy i sieci programowalne</t>
  </si>
  <si>
    <t>Rozszerzona wirtualna rzeczywistość</t>
  </si>
  <si>
    <t>Seminarium dyplomowe</t>
  </si>
  <si>
    <t>Oddanie pracy dyplomowej</t>
  </si>
  <si>
    <t>RAZEM:</t>
  </si>
  <si>
    <t>Razem godzin/tygodniowo:</t>
  </si>
  <si>
    <t>Razem egzaminów w semestrze:</t>
  </si>
  <si>
    <t xml:space="preserve">Data zatwierdzenia: </t>
  </si>
  <si>
    <t>Rodzaj studiów: Studia drugiego stopnia</t>
  </si>
  <si>
    <t>Praktyka po 1 sem</t>
  </si>
  <si>
    <t>ECTS</t>
  </si>
  <si>
    <t>Moduł obieralny 2.1
1.Techniki modulacji i przetwarzania sygnałów optycznych
2. Zaawansowane metody transmisji optycznej w sieciach teleinformatycznych</t>
  </si>
  <si>
    <t>Moduł obieralny 2.2
1.Internet rzeczy
2.Metody optymalizacji sieci teleinformatycznych</t>
  </si>
  <si>
    <t>Moduł obieralny 2.3
1.Sieci sensorowe
2.Technologie mobilne przyszłych generacji</t>
  </si>
  <si>
    <t>Moduł obieralny 2.4
1.Systemy wbudowane
2.Zaawansowane projektowanie systemów FPGA</t>
  </si>
  <si>
    <t>Moduł obieralny 2.5
1.Programowanie równoległe i procesy graficzne
2.Programowanie systemów przetwarzania równoległego</t>
  </si>
  <si>
    <t>Moduł obieralny 2.6
1.Energooszczędne sieci programowalne
2.Technologie ICT przyjazne środowisku</t>
  </si>
  <si>
    <t>Moduł obieralny 3.1
1.Managing research projects
2.Zarządzanie projektami programistycznymi</t>
  </si>
  <si>
    <t>Moduł obieralny 3.2
1.Badania Marketingowe
2.Marketing usług</t>
  </si>
  <si>
    <t>Moduł obieralny 3.3
1.Podstawy ekonomii
2.Podstawy finansów</t>
  </si>
  <si>
    <t>Visual data analysis</t>
  </si>
  <si>
    <t>Occupational health and safety</t>
  </si>
  <si>
    <t>Cloud computing infrastructure and services</t>
  </si>
  <si>
    <t>Numerical methods</t>
  </si>
  <si>
    <t>Practical English</t>
  </si>
  <si>
    <t>Measurement and control systems programming</t>
  </si>
  <si>
    <t>ICT network design</t>
  </si>
  <si>
    <t>Digital simulation</t>
  </si>
  <si>
    <t>Selected topics in mathematics</t>
  </si>
  <si>
    <t>Advanced encryption systems</t>
  </si>
  <si>
    <t>Elective module 2.1
1.Optical signal modulation and processing techniques
2. Advanced optical transmission methods in ICT networks</t>
  </si>
  <si>
    <t>Elective module 2.2
1.Internet of Things
2.ICT network optimization methods</t>
  </si>
  <si>
    <t>Elective module 2.3
1.Sensor networks
2.Next generation mobile technologies</t>
  </si>
  <si>
    <t>Elective module 2.4
1.Embedded systems
2.Advanced FPGA system design</t>
  </si>
  <si>
    <t>Elective module 2.5
1.Parallel programming and graphic processes
2.Parallel processing systems programming</t>
  </si>
  <si>
    <t>Elective module 2.6
1.Energy-efficient programmable networks
2.Environment-friendly ICT</t>
  </si>
  <si>
    <t>Programmable radio systems and networks</t>
  </si>
  <si>
    <t>Extended virtual reality</t>
  </si>
  <si>
    <t>Elective module 3.1
1.Managing research projects
2.Managing programming projects</t>
  </si>
  <si>
    <t>Elective module 3.2
1.Market research
2.Marketing services</t>
  </si>
  <si>
    <t>Elective module 3.3
1.Fundamentals of economics
2.Fundamentals of finance</t>
  </si>
  <si>
    <t>Diploma seminar</t>
  </si>
  <si>
    <t>Thesis submission</t>
  </si>
  <si>
    <t>Course name</t>
  </si>
  <si>
    <t>godz.</t>
  </si>
  <si>
    <r>
      <t xml:space="preserve">Kierunek: </t>
    </r>
    <r>
      <rPr>
        <b/>
        <sz val="11"/>
        <color theme="1"/>
        <rFont val="Calibri"/>
        <family val="2"/>
        <charset val="238"/>
        <scheme val="minor"/>
      </rPr>
      <t>Teleinformatyka</t>
    </r>
  </si>
  <si>
    <t>likwidacja egzaminu</t>
  </si>
  <si>
    <t>Zmiany 15.03.2019</t>
  </si>
  <si>
    <t>Praktyka zawodowa</t>
  </si>
  <si>
    <t>PLAN STUDIÓW: 2019/2020 TEL209 Studia stacjonarne drugiego stopnia</t>
  </si>
  <si>
    <t>BHP</t>
  </si>
  <si>
    <t>Data zatwierdzenia: RW 26-03-2019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</si>
</sst>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2" borderId="3" xfId="0" applyFill="1" applyBorder="1"/>
    <xf numFmtId="0" fontId="0" fillId="0" borderId="3" xfId="0" applyBorder="1" applyAlignment="1">
      <alignment horizontal="left"/>
    </xf>
    <xf numFmtId="0" fontId="0" fillId="2" borderId="4" xfId="0" applyFill="1" applyBorder="1"/>
    <xf numFmtId="0" fontId="2" fillId="0" borderId="3" xfId="0" applyFont="1" applyFill="1" applyBorder="1"/>
    <xf numFmtId="0" fontId="0" fillId="0" borderId="0" xfId="0" applyFill="1"/>
    <xf numFmtId="0" fontId="0" fillId="0" borderId="1" xfId="0" applyFill="1" applyBorder="1"/>
    <xf numFmtId="0" fontId="0" fillId="0" borderId="1" xfId="0" applyFill="1" applyBorder="1" applyAlignment="1">
      <alignment horizontal="right"/>
    </xf>
    <xf numFmtId="0" fontId="0" fillId="4" borderId="4" xfId="0" applyFill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9" xfId="0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left"/>
    </xf>
    <xf numFmtId="0" fontId="0" fillId="0" borderId="3" xfId="0" applyBorder="1"/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0" xfId="0" applyFont="1"/>
    <xf numFmtId="0" fontId="0" fillId="0" borderId="0" xfId="0" applyFont="1" applyFill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0" fillId="0" borderId="2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3" xfId="0" applyFont="1" applyBorder="1"/>
    <xf numFmtId="0" fontId="0" fillId="0" borderId="1" xfId="0" applyFont="1" applyFill="1" applyBorder="1"/>
    <xf numFmtId="0" fontId="0" fillId="2" borderId="4" xfId="0" applyFont="1" applyFill="1" applyBorder="1"/>
    <xf numFmtId="0" fontId="0" fillId="2" borderId="3" xfId="0" applyFont="1" applyFill="1" applyBorder="1"/>
    <xf numFmtId="0" fontId="0" fillId="0" borderId="1" xfId="0" applyFont="1" applyFill="1" applyBorder="1" applyAlignment="1">
      <alignment horizontal="right"/>
    </xf>
    <xf numFmtId="0" fontId="0" fillId="3" borderId="0" xfId="0" applyFont="1" applyFill="1"/>
    <xf numFmtId="0" fontId="0" fillId="3" borderId="1" xfId="0" applyFont="1" applyFill="1" applyBorder="1"/>
    <xf numFmtId="0" fontId="0" fillId="0" borderId="0" xfId="0" applyFont="1" applyBorder="1"/>
    <xf numFmtId="0" fontId="0" fillId="3" borderId="2" xfId="0" applyFont="1" applyFill="1" applyBorder="1"/>
    <xf numFmtId="0" fontId="0" fillId="0" borderId="0" xfId="0" applyFont="1" applyBorder="1" applyAlignment="1">
      <alignment horizontal="left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0" fillId="5" borderId="1" xfId="0" applyFont="1" applyFill="1" applyBorder="1"/>
    <xf numFmtId="0" fontId="0" fillId="0" borderId="1" xfId="0" applyFont="1" applyBorder="1"/>
    <xf numFmtId="0" fontId="0" fillId="0" borderId="13" xfId="0" applyFont="1" applyBorder="1"/>
    <xf numFmtId="0" fontId="3" fillId="0" borderId="13" xfId="0" applyFont="1" applyBorder="1" applyAlignment="1">
      <alignment vertical="top"/>
    </xf>
    <xf numFmtId="0" fontId="0" fillId="5" borderId="13" xfId="0" applyFont="1" applyFill="1" applyBorder="1"/>
    <xf numFmtId="0" fontId="2" fillId="0" borderId="13" xfId="0" applyFont="1" applyBorder="1"/>
    <xf numFmtId="0" fontId="0" fillId="0" borderId="14" xfId="0" applyFont="1" applyBorder="1"/>
    <xf numFmtId="0" fontId="0" fillId="6" borderId="15" xfId="0" applyFont="1" applyFill="1" applyBorder="1"/>
    <xf numFmtId="0" fontId="0" fillId="0" borderId="16" xfId="0" applyFont="1" applyBorder="1"/>
    <xf numFmtId="0" fontId="0" fillId="0" borderId="17" xfId="0" applyFont="1" applyBorder="1"/>
    <xf numFmtId="0" fontId="0" fillId="0" borderId="15" xfId="0" applyFont="1" applyBorder="1"/>
    <xf numFmtId="0" fontId="0" fillId="0" borderId="11" xfId="0" applyFont="1" applyFill="1" applyBorder="1" applyAlignment="1">
      <alignment horizontal="right"/>
    </xf>
    <xf numFmtId="0" fontId="0" fillId="0" borderId="10" xfId="0" applyFont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0" fillId="0" borderId="19" xfId="0" applyFont="1" applyBorder="1" applyAlignment="1">
      <alignment horizontal="left"/>
    </xf>
    <xf numFmtId="0" fontId="0" fillId="0" borderId="20" xfId="0" applyFont="1" applyBorder="1" applyAlignment="1">
      <alignment horizontal="left"/>
    </xf>
    <xf numFmtId="0" fontId="0" fillId="0" borderId="21" xfId="0" applyFont="1" applyBorder="1" applyAlignment="1">
      <alignment horizontal="left"/>
    </xf>
    <xf numFmtId="0" fontId="0" fillId="0" borderId="6" xfId="0" applyFont="1" applyBorder="1"/>
    <xf numFmtId="0" fontId="3" fillId="0" borderId="6" xfId="0" applyFont="1" applyBorder="1" applyAlignment="1">
      <alignment vertical="top"/>
    </xf>
    <xf numFmtId="0" fontId="0" fillId="0" borderId="6" xfId="0" applyFont="1" applyFill="1" applyBorder="1"/>
    <xf numFmtId="0" fontId="0" fillId="0" borderId="22" xfId="0" applyFont="1" applyBorder="1"/>
    <xf numFmtId="0" fontId="0" fillId="0" borderId="23" xfId="0" applyFont="1" applyBorder="1"/>
    <xf numFmtId="0" fontId="0" fillId="0" borderId="24" xfId="0" applyFont="1" applyBorder="1"/>
    <xf numFmtId="0" fontId="0" fillId="0" borderId="25" xfId="0" applyFont="1" applyBorder="1"/>
    <xf numFmtId="0" fontId="0" fillId="0" borderId="13" xfId="0" applyFont="1" applyFill="1" applyBorder="1" applyAlignment="1">
      <alignment horizontal="right"/>
    </xf>
    <xf numFmtId="0" fontId="0" fillId="0" borderId="15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0" fillId="0" borderId="26" xfId="0" applyFont="1" applyBorder="1" applyAlignment="1">
      <alignment horizontal="left"/>
    </xf>
    <xf numFmtId="0" fontId="0" fillId="0" borderId="18" xfId="0" applyFont="1" applyBorder="1" applyAlignment="1">
      <alignment horizontal="left"/>
    </xf>
    <xf numFmtId="0" fontId="0" fillId="0" borderId="27" xfId="0" applyFont="1" applyBorder="1" applyAlignment="1">
      <alignment horizontal="left"/>
    </xf>
    <xf numFmtId="0" fontId="4" fillId="0" borderId="3" xfId="0" applyFont="1" applyFill="1" applyBorder="1"/>
    <xf numFmtId="0" fontId="0" fillId="0" borderId="18" xfId="0" applyFont="1" applyBorder="1" applyAlignment="1">
      <alignment horizontal="right"/>
    </xf>
    <xf numFmtId="0" fontId="0" fillId="0" borderId="19" xfId="0" applyFont="1" applyBorder="1" applyAlignment="1">
      <alignment horizontal="right"/>
    </xf>
    <xf numFmtId="0" fontId="0" fillId="0" borderId="4" xfId="0" applyFont="1" applyBorder="1"/>
    <xf numFmtId="0" fontId="0" fillId="0" borderId="1" xfId="0" applyFont="1" applyBorder="1"/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0" fillId="3" borderId="2" xfId="0" applyFont="1" applyFill="1" applyBorder="1" applyAlignment="1">
      <alignment horizontal="right"/>
    </xf>
    <xf numFmtId="0" fontId="0" fillId="3" borderId="3" xfId="0" applyFont="1" applyFill="1" applyBorder="1" applyAlignment="1">
      <alignment horizontal="right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/>
    <xf numFmtId="0" fontId="0" fillId="0" borderId="6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4" xfId="0" applyFont="1" applyBorder="1" applyAlignment="1">
      <alignment horizontal="right"/>
    </xf>
    <xf numFmtId="0" fontId="0" fillId="0" borderId="17" xfId="0" applyFont="1" applyBorder="1" applyAlignment="1">
      <alignment horizontal="right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3" xfId="0" applyBorder="1"/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"/>
  <sheetViews>
    <sheetView tabSelected="1" zoomScaleNormal="100" workbookViewId="0">
      <selection activeCell="B13" sqref="B13"/>
    </sheetView>
  </sheetViews>
  <sheetFormatPr defaultRowHeight="15" x14ac:dyDescent="0.25"/>
  <cols>
    <col min="1" max="1" width="8" style="24" customWidth="1"/>
    <col min="2" max="2" width="50.28515625" style="24" customWidth="1"/>
    <col min="3" max="3" width="7.28515625" style="25" customWidth="1"/>
    <col min="4" max="10" width="7.7109375" style="24" customWidth="1"/>
    <col min="11" max="25" width="6.28515625" style="24" customWidth="1"/>
    <col min="26" max="16384" width="9.140625" style="24"/>
  </cols>
  <sheetData>
    <row r="1" spans="1:25" x14ac:dyDescent="0.25">
      <c r="A1" s="24" t="s">
        <v>74</v>
      </c>
    </row>
    <row r="2" spans="1:25" x14ac:dyDescent="0.25">
      <c r="A2" s="24" t="s">
        <v>76</v>
      </c>
    </row>
    <row r="3" spans="1:25" x14ac:dyDescent="0.25">
      <c r="A3" s="24" t="s">
        <v>33</v>
      </c>
    </row>
    <row r="4" spans="1:25" x14ac:dyDescent="0.25">
      <c r="A4" s="24" t="s">
        <v>70</v>
      </c>
    </row>
    <row r="6" spans="1:25" x14ac:dyDescent="0.25">
      <c r="A6" s="83" t="s">
        <v>1</v>
      </c>
      <c r="B6" s="83" t="s">
        <v>2</v>
      </c>
      <c r="C6" s="89" t="s">
        <v>35</v>
      </c>
      <c r="D6" s="83" t="s">
        <v>3</v>
      </c>
      <c r="E6" s="78" t="s">
        <v>0</v>
      </c>
      <c r="F6" s="78"/>
      <c r="G6" s="78"/>
      <c r="H6" s="78"/>
      <c r="I6" s="78"/>
      <c r="J6" s="84"/>
      <c r="K6" s="77" t="s">
        <v>10</v>
      </c>
      <c r="L6" s="78"/>
      <c r="M6" s="78"/>
      <c r="N6" s="78"/>
      <c r="O6" s="79"/>
      <c r="P6" s="92" t="s">
        <v>11</v>
      </c>
      <c r="Q6" s="78"/>
      <c r="R6" s="78"/>
      <c r="S6" s="78"/>
      <c r="T6" s="84"/>
      <c r="U6" s="77" t="s">
        <v>12</v>
      </c>
      <c r="V6" s="78"/>
      <c r="W6" s="78"/>
      <c r="X6" s="78"/>
      <c r="Y6" s="79"/>
    </row>
    <row r="7" spans="1:25" x14ac:dyDescent="0.25">
      <c r="A7" s="83"/>
      <c r="B7" s="83"/>
      <c r="C7" s="89"/>
      <c r="D7" s="83"/>
      <c r="E7" s="26" t="s">
        <v>4</v>
      </c>
      <c r="F7" s="27" t="s">
        <v>5</v>
      </c>
      <c r="G7" s="27" t="s">
        <v>6</v>
      </c>
      <c r="H7" s="27" t="s">
        <v>7</v>
      </c>
      <c r="I7" s="27" t="s">
        <v>8</v>
      </c>
      <c r="J7" s="28" t="s">
        <v>9</v>
      </c>
      <c r="K7" s="29" t="s">
        <v>5</v>
      </c>
      <c r="L7" s="27" t="s">
        <v>6</v>
      </c>
      <c r="M7" s="27" t="s">
        <v>7</v>
      </c>
      <c r="N7" s="27" t="s">
        <v>8</v>
      </c>
      <c r="O7" s="30" t="s">
        <v>9</v>
      </c>
      <c r="P7" s="31" t="s">
        <v>5</v>
      </c>
      <c r="Q7" s="27" t="s">
        <v>6</v>
      </c>
      <c r="R7" s="27" t="s">
        <v>7</v>
      </c>
      <c r="S7" s="27" t="s">
        <v>8</v>
      </c>
      <c r="T7" s="28" t="s">
        <v>9</v>
      </c>
      <c r="U7" s="29" t="s">
        <v>5</v>
      </c>
      <c r="V7" s="27" t="s">
        <v>6</v>
      </c>
      <c r="W7" s="27" t="s">
        <v>7</v>
      </c>
      <c r="X7" s="27" t="s">
        <v>8</v>
      </c>
      <c r="Y7" s="30" t="s">
        <v>9</v>
      </c>
    </row>
    <row r="8" spans="1:25" x14ac:dyDescent="0.25">
      <c r="A8" s="83"/>
      <c r="B8" s="83"/>
      <c r="C8" s="89"/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28">
        <v>0</v>
      </c>
      <c r="K8" s="29">
        <v>0</v>
      </c>
      <c r="L8" s="27">
        <v>0</v>
      </c>
      <c r="M8" s="27">
        <v>0</v>
      </c>
      <c r="N8" s="27">
        <v>0</v>
      </c>
      <c r="O8" s="30">
        <v>0</v>
      </c>
      <c r="P8" s="31">
        <v>0</v>
      </c>
      <c r="Q8" s="27">
        <v>0</v>
      </c>
      <c r="R8" s="27">
        <v>0</v>
      </c>
      <c r="S8" s="27">
        <v>0</v>
      </c>
      <c r="T8" s="28">
        <v>0</v>
      </c>
      <c r="U8" s="29">
        <v>0</v>
      </c>
      <c r="V8" s="27">
        <v>0</v>
      </c>
      <c r="W8" s="27">
        <v>0</v>
      </c>
      <c r="X8" s="27">
        <v>0</v>
      </c>
      <c r="Y8" s="30">
        <v>0</v>
      </c>
    </row>
    <row r="9" spans="1:25" x14ac:dyDescent="0.25">
      <c r="A9" s="27">
        <v>1</v>
      </c>
      <c r="B9" s="41" t="s">
        <v>14</v>
      </c>
      <c r="C9" s="43">
        <v>3</v>
      </c>
      <c r="D9" s="27"/>
      <c r="E9" s="27">
        <f>SUM($F$9:$J$9)</f>
        <v>45</v>
      </c>
      <c r="F9" s="27">
        <f>K9*15</f>
        <v>15</v>
      </c>
      <c r="G9" s="27">
        <f t="shared" ref="G9:J9" si="0">L9*15</f>
        <v>0</v>
      </c>
      <c r="H9" s="27">
        <f t="shared" si="0"/>
        <v>30</v>
      </c>
      <c r="I9" s="27">
        <f t="shared" si="0"/>
        <v>0</v>
      </c>
      <c r="J9" s="27">
        <f t="shared" si="0"/>
        <v>0</v>
      </c>
      <c r="K9" s="29">
        <v>1</v>
      </c>
      <c r="L9" s="27"/>
      <c r="M9" s="27">
        <v>2</v>
      </c>
      <c r="N9" s="27"/>
      <c r="O9" s="30"/>
      <c r="P9" s="31"/>
      <c r="Q9" s="27"/>
      <c r="R9" s="27"/>
      <c r="S9" s="27"/>
      <c r="T9" s="28"/>
      <c r="U9" s="29"/>
      <c r="V9" s="27"/>
      <c r="W9" s="27"/>
      <c r="X9" s="27"/>
      <c r="Y9" s="30"/>
    </row>
    <row r="10" spans="1:25" x14ac:dyDescent="0.25">
      <c r="A10" s="27">
        <v>2</v>
      </c>
      <c r="B10" s="41" t="s">
        <v>75</v>
      </c>
      <c r="C10" s="32">
        <v>0</v>
      </c>
      <c r="D10" s="27"/>
      <c r="E10" s="27">
        <f>SUM($F$10:$J$10)</f>
        <v>4</v>
      </c>
      <c r="F10" s="27">
        <v>4</v>
      </c>
      <c r="G10" s="27">
        <f t="shared" ref="G10:G11" si="1">L10*15</f>
        <v>0</v>
      </c>
      <c r="H10" s="27">
        <f t="shared" ref="H10:H11" si="2">M10*15</f>
        <v>0</v>
      </c>
      <c r="I10" s="27">
        <f t="shared" ref="I10:I11" si="3">N10*15</f>
        <v>0</v>
      </c>
      <c r="J10" s="27">
        <f t="shared" ref="J10:J11" si="4">O10*15</f>
        <v>0</v>
      </c>
      <c r="K10" s="29" t="s">
        <v>16</v>
      </c>
      <c r="L10" s="27"/>
      <c r="M10" s="27"/>
      <c r="N10" s="27"/>
      <c r="O10" s="30"/>
      <c r="P10" s="31"/>
      <c r="Q10" s="27"/>
      <c r="R10" s="27"/>
      <c r="S10" s="27"/>
      <c r="T10" s="28"/>
      <c r="U10" s="29"/>
      <c r="V10" s="27"/>
      <c r="W10" s="27"/>
      <c r="X10" s="27"/>
      <c r="Y10" s="30"/>
    </row>
    <row r="11" spans="1:25" x14ac:dyDescent="0.25">
      <c r="A11" s="44">
        <v>3</v>
      </c>
      <c r="B11" s="41" t="s">
        <v>17</v>
      </c>
      <c r="C11" s="43">
        <v>3</v>
      </c>
      <c r="D11" s="27"/>
      <c r="E11" s="27">
        <f>SUM($F$11:$J$11)</f>
        <v>45</v>
      </c>
      <c r="F11" s="27">
        <f t="shared" ref="F11" si="5">K11*15</f>
        <v>15</v>
      </c>
      <c r="G11" s="27">
        <f t="shared" si="1"/>
        <v>0</v>
      </c>
      <c r="H11" s="27">
        <f t="shared" si="2"/>
        <v>15</v>
      </c>
      <c r="I11" s="27">
        <f t="shared" si="3"/>
        <v>15</v>
      </c>
      <c r="J11" s="27">
        <f t="shared" si="4"/>
        <v>0</v>
      </c>
      <c r="K11" s="29">
        <v>1</v>
      </c>
      <c r="L11" s="27"/>
      <c r="M11" s="27">
        <v>1</v>
      </c>
      <c r="N11" s="27">
        <v>1</v>
      </c>
      <c r="O11" s="30"/>
      <c r="P11" s="31"/>
      <c r="Q11" s="27"/>
      <c r="R11" s="27"/>
      <c r="S11" s="27"/>
      <c r="T11" s="28"/>
      <c r="U11" s="29"/>
      <c r="V11" s="27"/>
      <c r="W11" s="27"/>
      <c r="X11" s="27"/>
      <c r="Y11" s="30"/>
    </row>
    <row r="12" spans="1:25" x14ac:dyDescent="0.25">
      <c r="A12" s="44">
        <v>4</v>
      </c>
      <c r="B12" s="41" t="s">
        <v>18</v>
      </c>
      <c r="C12" s="32">
        <v>2</v>
      </c>
      <c r="D12" s="27"/>
      <c r="E12" s="27">
        <f>SUM($F$12:$J$12)</f>
        <v>30</v>
      </c>
      <c r="F12" s="27">
        <f t="shared" ref="F12:F18" si="6">K12*15</f>
        <v>15</v>
      </c>
      <c r="G12" s="27">
        <f t="shared" ref="G12:G18" si="7">L12*15</f>
        <v>15</v>
      </c>
      <c r="H12" s="27">
        <f t="shared" ref="H12:H18" si="8">M12*15</f>
        <v>0</v>
      </c>
      <c r="I12" s="27">
        <f t="shared" ref="I12:I18" si="9">N12*15</f>
        <v>0</v>
      </c>
      <c r="J12" s="27">
        <f t="shared" ref="J12:J18" si="10">O12*15</f>
        <v>0</v>
      </c>
      <c r="K12" s="29">
        <v>1</v>
      </c>
      <c r="L12" s="27">
        <v>1</v>
      </c>
      <c r="M12" s="27"/>
      <c r="N12" s="27"/>
      <c r="O12" s="30"/>
      <c r="P12" s="31"/>
      <c r="Q12" s="27"/>
      <c r="R12" s="27"/>
      <c r="S12" s="27"/>
      <c r="T12" s="28"/>
      <c r="U12" s="29"/>
      <c r="V12" s="27"/>
      <c r="W12" s="27"/>
      <c r="X12" s="27"/>
      <c r="Y12" s="30"/>
    </row>
    <row r="13" spans="1:25" x14ac:dyDescent="0.25">
      <c r="A13" s="44">
        <v>5</v>
      </c>
      <c r="B13" s="41" t="s">
        <v>19</v>
      </c>
      <c r="C13" s="32">
        <v>2</v>
      </c>
      <c r="D13" s="27"/>
      <c r="E13" s="27">
        <f>SUM($F$13:$J$13)</f>
        <v>30</v>
      </c>
      <c r="F13" s="27">
        <f t="shared" si="6"/>
        <v>0</v>
      </c>
      <c r="G13" s="27">
        <f t="shared" si="7"/>
        <v>30</v>
      </c>
      <c r="H13" s="27">
        <f t="shared" si="8"/>
        <v>0</v>
      </c>
      <c r="I13" s="27">
        <f t="shared" si="9"/>
        <v>0</v>
      </c>
      <c r="J13" s="27">
        <f t="shared" si="10"/>
        <v>0</v>
      </c>
      <c r="K13" s="29"/>
      <c r="L13" s="27">
        <v>2</v>
      </c>
      <c r="M13" s="27"/>
      <c r="N13" s="27"/>
      <c r="O13" s="30"/>
      <c r="P13" s="31"/>
      <c r="Q13" s="27"/>
      <c r="R13" s="27"/>
      <c r="S13" s="27"/>
      <c r="T13" s="28"/>
      <c r="U13" s="29"/>
      <c r="V13" s="27"/>
      <c r="W13" s="27"/>
      <c r="X13" s="27"/>
      <c r="Y13" s="30"/>
    </row>
    <row r="14" spans="1:25" x14ac:dyDescent="0.25">
      <c r="A14" s="44">
        <v>6</v>
      </c>
      <c r="B14" s="41" t="s">
        <v>20</v>
      </c>
      <c r="C14" s="43">
        <v>3</v>
      </c>
      <c r="D14" s="27">
        <v>1</v>
      </c>
      <c r="E14" s="27">
        <f>SUM($F$14:$J$14)</f>
        <v>45</v>
      </c>
      <c r="F14" s="27">
        <f t="shared" si="6"/>
        <v>15</v>
      </c>
      <c r="G14" s="27">
        <f t="shared" si="7"/>
        <v>0</v>
      </c>
      <c r="H14" s="27">
        <f t="shared" si="8"/>
        <v>30</v>
      </c>
      <c r="I14" s="27">
        <f t="shared" si="9"/>
        <v>0</v>
      </c>
      <c r="J14" s="27">
        <f t="shared" si="10"/>
        <v>0</v>
      </c>
      <c r="K14" s="33">
        <v>1</v>
      </c>
      <c r="L14" s="27"/>
      <c r="M14" s="27">
        <v>2</v>
      </c>
      <c r="N14" s="27"/>
      <c r="O14" s="30"/>
      <c r="P14" s="31"/>
      <c r="Q14" s="27"/>
      <c r="R14" s="27"/>
      <c r="S14" s="27"/>
      <c r="T14" s="28"/>
      <c r="U14" s="29"/>
      <c r="V14" s="27"/>
      <c r="W14" s="27"/>
      <c r="X14" s="27"/>
      <c r="Y14" s="30"/>
    </row>
    <row r="15" spans="1:25" x14ac:dyDescent="0.25">
      <c r="A15" s="44">
        <v>7</v>
      </c>
      <c r="B15" s="41" t="s">
        <v>21</v>
      </c>
      <c r="C15" s="43">
        <v>3</v>
      </c>
      <c r="D15" s="27">
        <v>1</v>
      </c>
      <c r="E15" s="27">
        <f>SUM($F$15:$J$15)</f>
        <v>45</v>
      </c>
      <c r="F15" s="27">
        <f t="shared" si="6"/>
        <v>15</v>
      </c>
      <c r="G15" s="27">
        <f t="shared" si="7"/>
        <v>0</v>
      </c>
      <c r="H15" s="27">
        <f t="shared" si="8"/>
        <v>0</v>
      </c>
      <c r="I15" s="27">
        <f t="shared" si="9"/>
        <v>30</v>
      </c>
      <c r="J15" s="27">
        <f t="shared" si="10"/>
        <v>0</v>
      </c>
      <c r="K15" s="33">
        <v>1</v>
      </c>
      <c r="L15" s="27"/>
      <c r="M15" s="27"/>
      <c r="N15" s="27">
        <v>2</v>
      </c>
      <c r="O15" s="30"/>
      <c r="P15" s="31"/>
      <c r="Q15" s="27"/>
      <c r="R15" s="27"/>
      <c r="S15" s="27"/>
      <c r="T15" s="28"/>
      <c r="U15" s="29"/>
      <c r="V15" s="27"/>
      <c r="W15" s="27"/>
      <c r="X15" s="27"/>
      <c r="Y15" s="30"/>
    </row>
    <row r="16" spans="1:25" x14ac:dyDescent="0.25">
      <c r="A16" s="44">
        <v>8</v>
      </c>
      <c r="B16" s="41" t="s">
        <v>22</v>
      </c>
      <c r="C16" s="43">
        <v>3</v>
      </c>
      <c r="D16" s="27"/>
      <c r="E16" s="27">
        <f>SUM($F$16:$J$16)</f>
        <v>45</v>
      </c>
      <c r="F16" s="27">
        <f t="shared" si="6"/>
        <v>15</v>
      </c>
      <c r="G16" s="27">
        <f t="shared" si="7"/>
        <v>0</v>
      </c>
      <c r="H16" s="27">
        <f t="shared" si="8"/>
        <v>0</v>
      </c>
      <c r="I16" s="27">
        <f t="shared" si="9"/>
        <v>30</v>
      </c>
      <c r="J16" s="27">
        <f t="shared" si="10"/>
        <v>0</v>
      </c>
      <c r="K16" s="29">
        <v>1</v>
      </c>
      <c r="L16" s="27"/>
      <c r="M16" s="27"/>
      <c r="N16" s="27">
        <v>2</v>
      </c>
      <c r="O16" s="30"/>
      <c r="P16" s="31"/>
      <c r="Q16" s="27"/>
      <c r="R16" s="27"/>
      <c r="S16" s="27"/>
      <c r="T16" s="28"/>
      <c r="U16" s="29"/>
      <c r="V16" s="27"/>
      <c r="W16" s="27"/>
      <c r="X16" s="27"/>
      <c r="Y16" s="30"/>
    </row>
    <row r="17" spans="1:25" x14ac:dyDescent="0.25">
      <c r="A17" s="44">
        <v>9</v>
      </c>
      <c r="B17" s="41" t="s">
        <v>23</v>
      </c>
      <c r="C17" s="32">
        <v>6</v>
      </c>
      <c r="D17" s="27">
        <v>1</v>
      </c>
      <c r="E17" s="27">
        <f>SUM($F$17:$J$17)</f>
        <v>90</v>
      </c>
      <c r="F17" s="27">
        <f t="shared" si="6"/>
        <v>45</v>
      </c>
      <c r="G17" s="27">
        <f t="shared" si="7"/>
        <v>45</v>
      </c>
      <c r="H17" s="27">
        <f t="shared" si="8"/>
        <v>0</v>
      </c>
      <c r="I17" s="27">
        <f t="shared" si="9"/>
        <v>0</v>
      </c>
      <c r="J17" s="27">
        <f t="shared" si="10"/>
        <v>0</v>
      </c>
      <c r="K17" s="33">
        <v>3</v>
      </c>
      <c r="L17" s="27">
        <v>3</v>
      </c>
      <c r="M17" s="27"/>
      <c r="N17" s="27"/>
      <c r="O17" s="30"/>
      <c r="P17" s="31"/>
      <c r="Q17" s="27"/>
      <c r="R17" s="27"/>
      <c r="S17" s="27"/>
      <c r="T17" s="28"/>
      <c r="U17" s="29"/>
      <c r="V17" s="27"/>
      <c r="W17" s="27"/>
      <c r="X17" s="27"/>
      <c r="Y17" s="30"/>
    </row>
    <row r="18" spans="1:25" x14ac:dyDescent="0.25">
      <c r="A18" s="44">
        <v>10</v>
      </c>
      <c r="B18" s="41" t="s">
        <v>24</v>
      </c>
      <c r="C18" s="43">
        <v>3</v>
      </c>
      <c r="D18" s="27"/>
      <c r="E18" s="27">
        <f>SUM($F$18:$J$18)</f>
        <v>45</v>
      </c>
      <c r="F18" s="27">
        <f t="shared" si="6"/>
        <v>15</v>
      </c>
      <c r="G18" s="27">
        <f t="shared" si="7"/>
        <v>15</v>
      </c>
      <c r="H18" s="27">
        <f t="shared" si="8"/>
        <v>15</v>
      </c>
      <c r="I18" s="27">
        <f t="shared" si="9"/>
        <v>0</v>
      </c>
      <c r="J18" s="27">
        <f t="shared" si="10"/>
        <v>0</v>
      </c>
      <c r="K18" s="29">
        <v>1</v>
      </c>
      <c r="L18" s="27">
        <v>1</v>
      </c>
      <c r="M18" s="27">
        <v>1</v>
      </c>
      <c r="N18" s="27"/>
      <c r="O18" s="30"/>
      <c r="P18" s="31"/>
      <c r="Q18" s="27"/>
      <c r="R18" s="27"/>
      <c r="S18" s="27"/>
      <c r="T18" s="28"/>
      <c r="U18" s="29"/>
      <c r="V18" s="27"/>
      <c r="W18" s="27"/>
      <c r="X18" s="27"/>
      <c r="Y18" s="30"/>
    </row>
    <row r="19" spans="1:25" ht="55.5" customHeight="1" x14ac:dyDescent="0.25">
      <c r="A19" s="44">
        <v>11</v>
      </c>
      <c r="B19" s="42" t="s">
        <v>36</v>
      </c>
      <c r="C19" s="43">
        <v>4</v>
      </c>
      <c r="D19" s="27">
        <v>1</v>
      </c>
      <c r="E19" s="27">
        <f>SUM($F$19:$J$19)</f>
        <v>60</v>
      </c>
      <c r="F19" s="27">
        <f>P19*15</f>
        <v>30</v>
      </c>
      <c r="G19" s="27">
        <f t="shared" ref="G19:J19" si="11">Q19*15</f>
        <v>0</v>
      </c>
      <c r="H19" s="27">
        <f t="shared" si="11"/>
        <v>30</v>
      </c>
      <c r="I19" s="27">
        <f t="shared" si="11"/>
        <v>0</v>
      </c>
      <c r="J19" s="27">
        <f t="shared" si="11"/>
        <v>0</v>
      </c>
      <c r="K19" s="29"/>
      <c r="L19" s="27"/>
      <c r="M19" s="27"/>
      <c r="N19" s="27"/>
      <c r="O19" s="30"/>
      <c r="P19" s="34">
        <v>2</v>
      </c>
      <c r="Q19" s="27"/>
      <c r="R19" s="27">
        <v>2</v>
      </c>
      <c r="S19" s="27"/>
      <c r="T19" s="28"/>
      <c r="U19" s="29"/>
      <c r="V19" s="27"/>
      <c r="W19" s="27"/>
      <c r="X19" s="27"/>
      <c r="Y19" s="30"/>
    </row>
    <row r="20" spans="1:25" ht="38.25" x14ac:dyDescent="0.25">
      <c r="A20" s="44">
        <v>12</v>
      </c>
      <c r="B20" s="42" t="s">
        <v>37</v>
      </c>
      <c r="C20" s="43">
        <v>4</v>
      </c>
      <c r="D20" s="27">
        <v>1</v>
      </c>
      <c r="E20" s="27">
        <f>SUM($F$20:$J$20)</f>
        <v>60</v>
      </c>
      <c r="F20" s="27">
        <f t="shared" ref="F20:F26" si="12">P20*15</f>
        <v>30</v>
      </c>
      <c r="G20" s="27">
        <f t="shared" ref="G20:G26" si="13">Q20*15</f>
        <v>0</v>
      </c>
      <c r="H20" s="27">
        <f t="shared" ref="H20:H26" si="14">R20*15</f>
        <v>30</v>
      </c>
      <c r="I20" s="27">
        <f t="shared" ref="I20:I26" si="15">S20*15</f>
        <v>0</v>
      </c>
      <c r="J20" s="27">
        <f t="shared" ref="J20:J26" si="16">T20*15</f>
        <v>0</v>
      </c>
      <c r="K20" s="29"/>
      <c r="L20" s="27"/>
      <c r="M20" s="27"/>
      <c r="N20" s="27"/>
      <c r="O20" s="30"/>
      <c r="P20" s="34">
        <v>2</v>
      </c>
      <c r="Q20" s="27"/>
      <c r="R20" s="27">
        <v>2</v>
      </c>
      <c r="S20" s="27"/>
      <c r="T20" s="28"/>
      <c r="U20" s="29"/>
      <c r="V20" s="27"/>
      <c r="W20" s="27"/>
      <c r="X20" s="27"/>
      <c r="Y20" s="30"/>
    </row>
    <row r="21" spans="1:25" ht="38.25" x14ac:dyDescent="0.25">
      <c r="A21" s="44">
        <v>13</v>
      </c>
      <c r="B21" s="42" t="s">
        <v>38</v>
      </c>
      <c r="C21" s="43">
        <v>4</v>
      </c>
      <c r="D21" s="27">
        <v>1</v>
      </c>
      <c r="E21" s="27">
        <f>SUM($F$21:$J$21)</f>
        <v>60</v>
      </c>
      <c r="F21" s="27">
        <f t="shared" si="12"/>
        <v>30</v>
      </c>
      <c r="G21" s="27">
        <f t="shared" si="13"/>
        <v>0</v>
      </c>
      <c r="H21" s="27">
        <f t="shared" si="14"/>
        <v>30</v>
      </c>
      <c r="I21" s="27">
        <f t="shared" si="15"/>
        <v>0</v>
      </c>
      <c r="J21" s="27">
        <f t="shared" si="16"/>
        <v>0</v>
      </c>
      <c r="K21" s="29"/>
      <c r="L21" s="27"/>
      <c r="M21" s="27"/>
      <c r="N21" s="27"/>
      <c r="O21" s="30"/>
      <c r="P21" s="34">
        <v>2</v>
      </c>
      <c r="Q21" s="27"/>
      <c r="R21" s="27">
        <v>2</v>
      </c>
      <c r="S21" s="27"/>
      <c r="T21" s="28"/>
      <c r="U21" s="29"/>
      <c r="V21" s="27"/>
      <c r="W21" s="27"/>
      <c r="X21" s="27"/>
      <c r="Y21" s="30"/>
    </row>
    <row r="22" spans="1:25" ht="38.25" x14ac:dyDescent="0.25">
      <c r="A22" s="44">
        <v>14</v>
      </c>
      <c r="B22" s="42" t="s">
        <v>39</v>
      </c>
      <c r="C22" s="43">
        <v>4</v>
      </c>
      <c r="D22" s="27">
        <v>1</v>
      </c>
      <c r="E22" s="27">
        <f>SUM($F$22:$J$22)</f>
        <v>60</v>
      </c>
      <c r="F22" s="27">
        <f t="shared" si="12"/>
        <v>30</v>
      </c>
      <c r="G22" s="27">
        <f t="shared" si="13"/>
        <v>0</v>
      </c>
      <c r="H22" s="27">
        <f t="shared" si="14"/>
        <v>30</v>
      </c>
      <c r="I22" s="27">
        <f t="shared" si="15"/>
        <v>0</v>
      </c>
      <c r="J22" s="27">
        <f t="shared" si="16"/>
        <v>0</v>
      </c>
      <c r="K22" s="29"/>
      <c r="L22" s="27"/>
      <c r="M22" s="27"/>
      <c r="N22" s="27"/>
      <c r="O22" s="30"/>
      <c r="P22" s="34">
        <v>2</v>
      </c>
      <c r="Q22" s="27"/>
      <c r="R22" s="27">
        <v>2</v>
      </c>
      <c r="S22" s="27"/>
      <c r="T22" s="28"/>
      <c r="U22" s="29"/>
      <c r="V22" s="27"/>
      <c r="W22" s="27"/>
      <c r="X22" s="27"/>
      <c r="Y22" s="30"/>
    </row>
    <row r="23" spans="1:25" ht="38.25" x14ac:dyDescent="0.25">
      <c r="A23" s="44">
        <v>15</v>
      </c>
      <c r="B23" s="42" t="s">
        <v>40</v>
      </c>
      <c r="C23" s="43">
        <v>4</v>
      </c>
      <c r="D23" s="27"/>
      <c r="E23" s="27">
        <f>SUM($F$23:$J$23)</f>
        <v>45</v>
      </c>
      <c r="F23" s="27">
        <f t="shared" si="12"/>
        <v>30</v>
      </c>
      <c r="G23" s="27">
        <f t="shared" si="13"/>
        <v>0</v>
      </c>
      <c r="H23" s="27">
        <f t="shared" si="14"/>
        <v>15</v>
      </c>
      <c r="I23" s="27">
        <f t="shared" si="15"/>
        <v>0</v>
      </c>
      <c r="J23" s="27">
        <f t="shared" si="16"/>
        <v>0</v>
      </c>
      <c r="K23" s="29"/>
      <c r="L23" s="27"/>
      <c r="M23" s="27"/>
      <c r="N23" s="27"/>
      <c r="O23" s="30"/>
      <c r="P23" s="31">
        <v>2</v>
      </c>
      <c r="Q23" s="27"/>
      <c r="R23" s="27">
        <v>1</v>
      </c>
      <c r="S23" s="27"/>
      <c r="T23" s="28"/>
      <c r="U23" s="29"/>
      <c r="V23" s="27"/>
      <c r="W23" s="27"/>
      <c r="X23" s="27"/>
      <c r="Y23" s="30"/>
    </row>
    <row r="24" spans="1:25" ht="38.25" x14ac:dyDescent="0.25">
      <c r="A24" s="44">
        <v>16</v>
      </c>
      <c r="B24" s="42" t="s">
        <v>41</v>
      </c>
      <c r="C24" s="43">
        <v>4</v>
      </c>
      <c r="D24" s="27"/>
      <c r="E24" s="27">
        <f>SUM($F$24:$J$24)</f>
        <v>45</v>
      </c>
      <c r="F24" s="27">
        <f t="shared" si="12"/>
        <v>30</v>
      </c>
      <c r="G24" s="27">
        <f t="shared" si="13"/>
        <v>0</v>
      </c>
      <c r="H24" s="27">
        <f t="shared" si="14"/>
        <v>0</v>
      </c>
      <c r="I24" s="27">
        <f t="shared" si="15"/>
        <v>15</v>
      </c>
      <c r="J24" s="27">
        <f t="shared" si="16"/>
        <v>0</v>
      </c>
      <c r="K24" s="29"/>
      <c r="L24" s="27"/>
      <c r="M24" s="27"/>
      <c r="N24" s="27"/>
      <c r="O24" s="30"/>
      <c r="P24" s="31">
        <v>2</v>
      </c>
      <c r="Q24" s="27"/>
      <c r="R24" s="27"/>
      <c r="S24" s="27">
        <v>1</v>
      </c>
      <c r="T24" s="28"/>
      <c r="U24" s="29"/>
      <c r="V24" s="27"/>
      <c r="W24" s="27"/>
      <c r="X24" s="27"/>
      <c r="Y24" s="30"/>
    </row>
    <row r="25" spans="1:25" x14ac:dyDescent="0.25">
      <c r="A25" s="44">
        <v>17</v>
      </c>
      <c r="B25" s="41" t="s">
        <v>25</v>
      </c>
      <c r="C25" s="43">
        <v>3</v>
      </c>
      <c r="D25" s="27"/>
      <c r="E25" s="27">
        <f>SUM($F$25:$J$25)</f>
        <v>45</v>
      </c>
      <c r="F25" s="27">
        <f t="shared" si="12"/>
        <v>15</v>
      </c>
      <c r="G25" s="27">
        <f t="shared" si="13"/>
        <v>0</v>
      </c>
      <c r="H25" s="27">
        <f t="shared" si="14"/>
        <v>30</v>
      </c>
      <c r="I25" s="27">
        <f t="shared" si="15"/>
        <v>0</v>
      </c>
      <c r="J25" s="27">
        <f t="shared" si="16"/>
        <v>0</v>
      </c>
      <c r="K25" s="29"/>
      <c r="L25" s="27"/>
      <c r="M25" s="27"/>
      <c r="N25" s="27"/>
      <c r="O25" s="30"/>
      <c r="P25" s="31">
        <v>1</v>
      </c>
      <c r="Q25" s="27"/>
      <c r="R25" s="27">
        <v>2</v>
      </c>
      <c r="S25" s="27"/>
      <c r="T25" s="28"/>
      <c r="U25" s="29"/>
      <c r="V25" s="27"/>
      <c r="W25" s="27"/>
      <c r="X25" s="27"/>
      <c r="Y25" s="30"/>
    </row>
    <row r="26" spans="1:25" x14ac:dyDescent="0.25">
      <c r="A26" s="44">
        <v>18</v>
      </c>
      <c r="B26" s="41" t="s">
        <v>26</v>
      </c>
      <c r="C26" s="43">
        <v>3</v>
      </c>
      <c r="D26" s="27"/>
      <c r="E26" s="27">
        <f>SUM($F$26:$J$26)</f>
        <v>45</v>
      </c>
      <c r="F26" s="27">
        <f t="shared" si="12"/>
        <v>15</v>
      </c>
      <c r="G26" s="27">
        <f t="shared" si="13"/>
        <v>0</v>
      </c>
      <c r="H26" s="27">
        <f t="shared" si="14"/>
        <v>30</v>
      </c>
      <c r="I26" s="27">
        <f t="shared" si="15"/>
        <v>0</v>
      </c>
      <c r="J26" s="27">
        <f t="shared" si="16"/>
        <v>0</v>
      </c>
      <c r="K26" s="29"/>
      <c r="L26" s="27"/>
      <c r="M26" s="27"/>
      <c r="N26" s="27"/>
      <c r="O26" s="30"/>
      <c r="P26" s="74">
        <v>1</v>
      </c>
      <c r="Q26" s="27"/>
      <c r="R26" s="27">
        <v>2</v>
      </c>
      <c r="S26" s="27"/>
      <c r="T26" s="28"/>
      <c r="U26" s="29"/>
      <c r="V26" s="27"/>
      <c r="W26" s="27"/>
      <c r="X26" s="27"/>
      <c r="Y26" s="30"/>
    </row>
    <row r="27" spans="1:25" ht="38.25" x14ac:dyDescent="0.25">
      <c r="A27" s="44">
        <v>19</v>
      </c>
      <c r="B27" s="42" t="s">
        <v>42</v>
      </c>
      <c r="C27" s="43">
        <v>4</v>
      </c>
      <c r="D27" s="27">
        <v>1</v>
      </c>
      <c r="E27" s="27">
        <f>SUM($F$27:$J$27)</f>
        <v>45</v>
      </c>
      <c r="F27" s="27">
        <f>U27*15</f>
        <v>30</v>
      </c>
      <c r="G27" s="27">
        <f t="shared" ref="G27:J27" si="17">V27*15</f>
        <v>0</v>
      </c>
      <c r="H27" s="27">
        <f t="shared" si="17"/>
        <v>0</v>
      </c>
      <c r="I27" s="27">
        <f t="shared" si="17"/>
        <v>15</v>
      </c>
      <c r="J27" s="27">
        <f t="shared" si="17"/>
        <v>0</v>
      </c>
      <c r="K27" s="29"/>
      <c r="L27" s="27"/>
      <c r="M27" s="27"/>
      <c r="N27" s="27"/>
      <c r="O27" s="30"/>
      <c r="P27" s="31"/>
      <c r="Q27" s="27"/>
      <c r="R27" s="27"/>
      <c r="S27" s="27"/>
      <c r="T27" s="28"/>
      <c r="U27" s="33">
        <v>2</v>
      </c>
      <c r="V27" s="27"/>
      <c r="W27" s="27"/>
      <c r="X27" s="27">
        <v>1</v>
      </c>
      <c r="Y27" s="30"/>
    </row>
    <row r="28" spans="1:25" ht="38.25" x14ac:dyDescent="0.25">
      <c r="A28" s="44">
        <v>20</v>
      </c>
      <c r="B28" s="42" t="s">
        <v>43</v>
      </c>
      <c r="C28" s="32">
        <v>2</v>
      </c>
      <c r="D28" s="27"/>
      <c r="E28" s="27">
        <f>SUM($F$28:$J$28)</f>
        <v>30</v>
      </c>
      <c r="F28" s="27">
        <f t="shared" ref="F28:F29" si="18">U28*15</f>
        <v>30</v>
      </c>
      <c r="G28" s="27">
        <f t="shared" ref="G28:G30" si="19">V28*15</f>
        <v>0</v>
      </c>
      <c r="H28" s="27">
        <f t="shared" ref="H28:H30" si="20">W28*15</f>
        <v>0</v>
      </c>
      <c r="I28" s="27">
        <f t="shared" ref="I28:I30" si="21">X28*15</f>
        <v>0</v>
      </c>
      <c r="J28" s="27">
        <f t="shared" ref="J28:J30" si="22">Y28*15</f>
        <v>0</v>
      </c>
      <c r="K28" s="29"/>
      <c r="L28" s="27"/>
      <c r="M28" s="27"/>
      <c r="N28" s="27"/>
      <c r="O28" s="30"/>
      <c r="P28" s="31"/>
      <c r="Q28" s="27"/>
      <c r="R28" s="27"/>
      <c r="S28" s="27"/>
      <c r="T28" s="28"/>
      <c r="U28" s="29">
        <v>2</v>
      </c>
      <c r="V28" s="27"/>
      <c r="W28" s="27"/>
      <c r="X28" s="27"/>
      <c r="Y28" s="30"/>
    </row>
    <row r="29" spans="1:25" ht="38.25" x14ac:dyDescent="0.25">
      <c r="A29" s="44">
        <v>21</v>
      </c>
      <c r="B29" s="42" t="s">
        <v>44</v>
      </c>
      <c r="C29" s="32">
        <v>3</v>
      </c>
      <c r="D29" s="27"/>
      <c r="E29" s="27">
        <f>SUM($F$29:$J$29)</f>
        <v>45</v>
      </c>
      <c r="F29" s="27">
        <f t="shared" si="18"/>
        <v>15</v>
      </c>
      <c r="G29" s="27">
        <f t="shared" si="19"/>
        <v>15</v>
      </c>
      <c r="H29" s="27">
        <f t="shared" si="20"/>
        <v>15</v>
      </c>
      <c r="I29" s="27">
        <f t="shared" si="21"/>
        <v>0</v>
      </c>
      <c r="J29" s="27">
        <f t="shared" si="22"/>
        <v>0</v>
      </c>
      <c r="K29" s="29"/>
      <c r="L29" s="27"/>
      <c r="M29" s="27"/>
      <c r="N29" s="27"/>
      <c r="O29" s="30"/>
      <c r="P29" s="31"/>
      <c r="Q29" s="27"/>
      <c r="R29" s="27"/>
      <c r="S29" s="27"/>
      <c r="T29" s="28"/>
      <c r="U29" s="29">
        <v>1</v>
      </c>
      <c r="V29" s="27">
        <v>1</v>
      </c>
      <c r="W29" s="27">
        <v>1</v>
      </c>
      <c r="X29" s="27"/>
      <c r="Y29" s="30"/>
    </row>
    <row r="30" spans="1:25" x14ac:dyDescent="0.25">
      <c r="A30" s="44">
        <v>22</v>
      </c>
      <c r="B30" s="41" t="s">
        <v>27</v>
      </c>
      <c r="C30" s="43">
        <v>21</v>
      </c>
      <c r="D30" s="27"/>
      <c r="E30" s="27">
        <f>SUM($F$30:$J$30)</f>
        <v>15</v>
      </c>
      <c r="F30" s="27">
        <f>U30*15</f>
        <v>0</v>
      </c>
      <c r="G30" s="27">
        <f t="shared" si="19"/>
        <v>0</v>
      </c>
      <c r="H30" s="27">
        <f t="shared" si="20"/>
        <v>0</v>
      </c>
      <c r="I30" s="27">
        <f t="shared" si="21"/>
        <v>0</v>
      </c>
      <c r="J30" s="27">
        <f t="shared" si="22"/>
        <v>15</v>
      </c>
      <c r="K30" s="29"/>
      <c r="L30" s="27"/>
      <c r="M30" s="27"/>
      <c r="N30" s="27"/>
      <c r="O30" s="30"/>
      <c r="P30" s="31"/>
      <c r="Q30" s="27"/>
      <c r="R30" s="27"/>
      <c r="S30" s="27"/>
      <c r="T30" s="28"/>
      <c r="U30" s="29"/>
      <c r="V30" s="27"/>
      <c r="W30" s="27"/>
      <c r="X30" s="27"/>
      <c r="Y30" s="30">
        <v>1</v>
      </c>
    </row>
    <row r="31" spans="1:25" ht="15.75" thickBot="1" x14ac:dyDescent="0.3">
      <c r="A31" s="44">
        <v>23</v>
      </c>
      <c r="B31" s="61" t="s">
        <v>28</v>
      </c>
      <c r="C31" s="62">
        <v>0</v>
      </c>
      <c r="D31" s="60"/>
      <c r="E31" s="60">
        <f>SUM($F$31:$J$31)</f>
        <v>0</v>
      </c>
      <c r="F31" s="60">
        <f>U31*15</f>
        <v>0</v>
      </c>
      <c r="G31" s="60">
        <f t="shared" ref="G31" si="23">V31*15</f>
        <v>0</v>
      </c>
      <c r="H31" s="60">
        <f t="shared" ref="H31" si="24">W31*15</f>
        <v>0</v>
      </c>
      <c r="I31" s="60">
        <f t="shared" ref="I31" si="25">X31*15</f>
        <v>0</v>
      </c>
      <c r="J31" s="60">
        <f t="shared" ref="J31" si="26">Y31*15</f>
        <v>0</v>
      </c>
      <c r="K31" s="63"/>
      <c r="L31" s="60"/>
      <c r="M31" s="60"/>
      <c r="N31" s="60"/>
      <c r="O31" s="64"/>
      <c r="P31" s="65"/>
      <c r="Q31" s="60"/>
      <c r="R31" s="60"/>
      <c r="S31" s="60"/>
      <c r="T31" s="66"/>
      <c r="U31" s="63"/>
      <c r="V31" s="60"/>
      <c r="W31" s="60"/>
      <c r="X31" s="60"/>
      <c r="Y31" s="64">
        <v>0</v>
      </c>
    </row>
    <row r="32" spans="1:25" x14ac:dyDescent="0.25">
      <c r="A32" s="87" t="s">
        <v>29</v>
      </c>
      <c r="B32" s="88"/>
      <c r="C32" s="67">
        <f>SUM(C9:C31)</f>
        <v>88</v>
      </c>
      <c r="D32" s="45">
        <f>SUM($D$8:$D$31)</f>
        <v>8</v>
      </c>
      <c r="E32" s="45">
        <f>SUM($E$8:$E$31)</f>
        <v>979</v>
      </c>
      <c r="F32" s="45">
        <f>SUM($F$8:$F$31)</f>
        <v>439</v>
      </c>
      <c r="G32" s="45">
        <f>SUM($G$8:$G$31)</f>
        <v>120</v>
      </c>
      <c r="H32" s="45">
        <f>SUM($H$8:$H$31)</f>
        <v>300</v>
      </c>
      <c r="I32" s="45">
        <f>SUM($I$8:$I$31)</f>
        <v>105</v>
      </c>
      <c r="J32" s="49">
        <f>SUM($J$8:$J$31)</f>
        <v>15</v>
      </c>
      <c r="K32" s="68">
        <f t="shared" ref="K32:Y32" si="27">SUM(K9:K31)</f>
        <v>10</v>
      </c>
      <c r="L32" s="69">
        <f t="shared" si="27"/>
        <v>7</v>
      </c>
      <c r="M32" s="69">
        <f t="shared" si="27"/>
        <v>6</v>
      </c>
      <c r="N32" s="69">
        <f t="shared" si="27"/>
        <v>5</v>
      </c>
      <c r="O32" s="69">
        <f t="shared" si="27"/>
        <v>0</v>
      </c>
      <c r="P32" s="70">
        <f t="shared" si="27"/>
        <v>14</v>
      </c>
      <c r="Q32" s="70">
        <f t="shared" si="27"/>
        <v>0</v>
      </c>
      <c r="R32" s="70">
        <f t="shared" si="27"/>
        <v>13</v>
      </c>
      <c r="S32" s="70">
        <f t="shared" si="27"/>
        <v>1</v>
      </c>
      <c r="T32" s="70">
        <f t="shared" si="27"/>
        <v>0</v>
      </c>
      <c r="U32" s="70">
        <f t="shared" si="27"/>
        <v>5</v>
      </c>
      <c r="V32" s="70">
        <f t="shared" si="27"/>
        <v>1</v>
      </c>
      <c r="W32" s="70">
        <f t="shared" si="27"/>
        <v>1</v>
      </c>
      <c r="X32" s="70">
        <f t="shared" si="27"/>
        <v>1</v>
      </c>
      <c r="Y32" s="71">
        <f t="shared" si="27"/>
        <v>1</v>
      </c>
    </row>
    <row r="33" spans="1:25" x14ac:dyDescent="0.25">
      <c r="A33" s="80" t="s">
        <v>30</v>
      </c>
      <c r="B33" s="80"/>
      <c r="C33" s="80"/>
      <c r="D33" s="80"/>
      <c r="E33" s="80"/>
      <c r="F33" s="80"/>
      <c r="G33" s="80"/>
      <c r="H33" s="80"/>
      <c r="I33" s="80"/>
      <c r="J33" s="80"/>
      <c r="K33" s="80">
        <f>SUM($K$32:$O$32)</f>
        <v>28</v>
      </c>
      <c r="L33" s="80"/>
      <c r="M33" s="80"/>
      <c r="N33" s="80"/>
      <c r="O33" s="80"/>
      <c r="P33" s="80">
        <f>SUM($P$32:$T$32)</f>
        <v>28</v>
      </c>
      <c r="Q33" s="80"/>
      <c r="R33" s="80"/>
      <c r="S33" s="80"/>
      <c r="T33" s="80"/>
      <c r="U33" s="80">
        <f>SUM($U$32:$Y$32)</f>
        <v>9</v>
      </c>
      <c r="V33" s="80"/>
      <c r="W33" s="80"/>
      <c r="X33" s="80"/>
      <c r="Y33" s="91"/>
    </row>
    <row r="34" spans="1:25" ht="15.75" thickBot="1" x14ac:dyDescent="0.3">
      <c r="A34" s="80" t="s">
        <v>31</v>
      </c>
      <c r="B34" s="80"/>
      <c r="C34" s="80"/>
      <c r="D34" s="80"/>
      <c r="E34" s="80"/>
      <c r="F34" s="80"/>
      <c r="G34" s="80"/>
      <c r="H34" s="80"/>
      <c r="I34" s="80"/>
      <c r="J34" s="80"/>
      <c r="K34" s="80">
        <v>3</v>
      </c>
      <c r="L34" s="80"/>
      <c r="M34" s="80"/>
      <c r="N34" s="80"/>
      <c r="O34" s="80"/>
      <c r="P34" s="90">
        <v>4</v>
      </c>
      <c r="Q34" s="90"/>
      <c r="R34" s="90"/>
      <c r="S34" s="90"/>
      <c r="T34" s="90"/>
      <c r="U34" s="80">
        <v>1</v>
      </c>
      <c r="V34" s="80"/>
      <c r="W34" s="80"/>
      <c r="X34" s="80"/>
      <c r="Y34" s="91"/>
    </row>
    <row r="35" spans="1:25" hidden="1" x14ac:dyDescent="0.25"/>
    <row r="36" spans="1:25" hidden="1" x14ac:dyDescent="0.25">
      <c r="A36" s="36"/>
      <c r="B36" s="37" t="s">
        <v>34</v>
      </c>
      <c r="C36" s="32">
        <v>2</v>
      </c>
      <c r="D36" s="37"/>
      <c r="E36" s="37">
        <v>160</v>
      </c>
      <c r="F36" s="24" t="s">
        <v>69</v>
      </c>
    </row>
    <row r="37" spans="1:25" hidden="1" x14ac:dyDescent="0.25">
      <c r="B37" s="38"/>
      <c r="C37" s="85" t="s">
        <v>35</v>
      </c>
      <c r="D37" s="83" t="s">
        <v>3</v>
      </c>
      <c r="E37" s="78" t="s">
        <v>0</v>
      </c>
      <c r="F37" s="78"/>
      <c r="G37" s="78"/>
      <c r="H37" s="78"/>
      <c r="I37" s="78"/>
      <c r="J37" s="84"/>
    </row>
    <row r="38" spans="1:25" hidden="1" x14ac:dyDescent="0.25">
      <c r="B38" s="38"/>
      <c r="C38" s="86"/>
      <c r="D38" s="83"/>
      <c r="E38" s="26" t="s">
        <v>4</v>
      </c>
      <c r="F38" s="27" t="s">
        <v>5</v>
      </c>
      <c r="G38" s="27" t="s">
        <v>6</v>
      </c>
      <c r="H38" s="27" t="s">
        <v>7</v>
      </c>
      <c r="I38" s="27" t="s">
        <v>8</v>
      </c>
      <c r="J38" s="28" t="s">
        <v>9</v>
      </c>
    </row>
    <row r="39" spans="1:25" hidden="1" x14ac:dyDescent="0.25">
      <c r="A39" s="81" t="s">
        <v>29</v>
      </c>
      <c r="B39" s="82"/>
      <c r="C39" s="35">
        <f>C32+C36</f>
        <v>90</v>
      </c>
      <c r="D39" s="37">
        <f>SUM($D$8:$D$31)</f>
        <v>8</v>
      </c>
      <c r="E39" s="37">
        <f>E32+E36</f>
        <v>1139</v>
      </c>
      <c r="F39" s="37">
        <f>SUM($F$8:$F$31)</f>
        <v>439</v>
      </c>
      <c r="G39" s="37">
        <f>SUM($G$8:$G$31)</f>
        <v>120</v>
      </c>
      <c r="H39" s="37">
        <f>SUM($H$8:$H$31)</f>
        <v>300</v>
      </c>
      <c r="I39" s="37">
        <f>SUM($I$8:$I$31)</f>
        <v>105</v>
      </c>
      <c r="J39" s="39">
        <f>SUM($J$8:$J$31)</f>
        <v>15</v>
      </c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</row>
    <row r="40" spans="1:25" hidden="1" x14ac:dyDescent="0.25"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</row>
    <row r="41" spans="1:25" hidden="1" x14ac:dyDescent="0.25"/>
    <row r="42" spans="1:25" x14ac:dyDescent="0.25">
      <c r="A42" s="45">
        <v>24</v>
      </c>
      <c r="B42" s="46" t="s">
        <v>73</v>
      </c>
      <c r="C42" s="47">
        <v>2</v>
      </c>
      <c r="D42" s="45"/>
      <c r="E42" s="48">
        <v>160</v>
      </c>
      <c r="F42" s="48"/>
      <c r="G42" s="45"/>
      <c r="H42" s="45"/>
      <c r="I42" s="45"/>
      <c r="J42" s="49"/>
      <c r="K42" s="50"/>
      <c r="L42" s="45"/>
      <c r="M42" s="45"/>
      <c r="N42" s="45"/>
      <c r="O42" s="49"/>
      <c r="P42" s="53"/>
      <c r="Q42" s="45"/>
      <c r="R42" s="45"/>
      <c r="S42" s="45"/>
      <c r="T42" s="51"/>
      <c r="U42" s="52"/>
      <c r="V42" s="45"/>
      <c r="W42" s="45"/>
      <c r="X42" s="45"/>
      <c r="Y42" s="51"/>
    </row>
    <row r="43" spans="1:25" ht="15.75" thickBot="1" x14ac:dyDescent="0.3">
      <c r="A43" s="75" t="s">
        <v>29</v>
      </c>
      <c r="B43" s="76"/>
      <c r="C43" s="54">
        <f>C32+C42</f>
        <v>90</v>
      </c>
      <c r="D43" s="54">
        <f t="shared" ref="D43:J43" si="28">D32+D42</f>
        <v>8</v>
      </c>
      <c r="E43" s="54">
        <f t="shared" si="28"/>
        <v>1139</v>
      </c>
      <c r="F43" s="54">
        <f t="shared" si="28"/>
        <v>439</v>
      </c>
      <c r="G43" s="54">
        <f t="shared" si="28"/>
        <v>120</v>
      </c>
      <c r="H43" s="54">
        <f t="shared" si="28"/>
        <v>300</v>
      </c>
      <c r="I43" s="54">
        <f t="shared" si="28"/>
        <v>105</v>
      </c>
      <c r="J43" s="54">
        <f t="shared" si="28"/>
        <v>15</v>
      </c>
      <c r="K43" s="55"/>
      <c r="L43" s="56"/>
      <c r="M43" s="56"/>
      <c r="N43" s="56"/>
      <c r="O43" s="72"/>
      <c r="P43" s="55"/>
      <c r="Q43" s="57"/>
      <c r="R43" s="57"/>
      <c r="S43" s="57"/>
      <c r="T43" s="73"/>
      <c r="U43" s="58"/>
      <c r="V43" s="58"/>
      <c r="W43" s="58"/>
      <c r="X43" s="58"/>
      <c r="Y43" s="59"/>
    </row>
  </sheetData>
  <mergeCells count="22">
    <mergeCell ref="E6:J6"/>
    <mergeCell ref="U6:Y6"/>
    <mergeCell ref="P34:T34"/>
    <mergeCell ref="U33:Y33"/>
    <mergeCell ref="U34:Y34"/>
    <mergeCell ref="P6:T6"/>
    <mergeCell ref="A43:B43"/>
    <mergeCell ref="K6:O6"/>
    <mergeCell ref="K33:O33"/>
    <mergeCell ref="K34:O34"/>
    <mergeCell ref="P33:T33"/>
    <mergeCell ref="A39:B39"/>
    <mergeCell ref="D37:D38"/>
    <mergeCell ref="E37:J37"/>
    <mergeCell ref="C37:C38"/>
    <mergeCell ref="A32:B32"/>
    <mergeCell ref="A33:J33"/>
    <mergeCell ref="A34:J34"/>
    <mergeCell ref="A6:A8"/>
    <mergeCell ref="B6:B8"/>
    <mergeCell ref="C6:C8"/>
    <mergeCell ref="D6:D7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Header>&amp;L&amp;"-,Pogrubiony"&amp;14POLITECHNIKA POZNAŃSKA
WYDZIAŁ ELEKTRONIKI I TELEKOMUNIKACJI</oddHead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5"/>
  <sheetViews>
    <sheetView topLeftCell="A4" workbookViewId="0">
      <selection activeCell="A25" sqref="A25"/>
    </sheetView>
  </sheetViews>
  <sheetFormatPr defaultRowHeight="15" x14ac:dyDescent="0.25"/>
  <cols>
    <col min="2" max="2" width="41.5703125" bestFit="1" customWidth="1"/>
    <col min="3" max="3" width="0" hidden="1" customWidth="1"/>
    <col min="12" max="12" width="4.85546875" bestFit="1" customWidth="1"/>
    <col min="13" max="13" width="2.140625" bestFit="1" customWidth="1"/>
    <col min="14" max="14" width="2" bestFit="1" customWidth="1"/>
    <col min="15" max="15" width="2.140625" bestFit="1" customWidth="1"/>
    <col min="16" max="16" width="3.7109375" bestFit="1" customWidth="1"/>
    <col min="17" max="17" width="3" bestFit="1" customWidth="1"/>
    <col min="18" max="18" width="2.140625" bestFit="1" customWidth="1"/>
    <col min="19" max="19" width="3" bestFit="1" customWidth="1"/>
    <col min="20" max="20" width="2.140625" bestFit="1" customWidth="1"/>
    <col min="21" max="21" width="3.7109375" bestFit="1" customWidth="1"/>
    <col min="22" max="22" width="2.85546875" bestFit="1" customWidth="1"/>
    <col min="23" max="23" width="2.140625" bestFit="1" customWidth="1"/>
    <col min="24" max="24" width="2" bestFit="1" customWidth="1"/>
    <col min="25" max="25" width="2.140625" bestFit="1" customWidth="1"/>
    <col min="26" max="26" width="3.7109375" bestFit="1" customWidth="1"/>
    <col min="27" max="27" width="2.85546875" bestFit="1" customWidth="1"/>
    <col min="28" max="28" width="2.140625" bestFit="1" customWidth="1"/>
    <col min="29" max="29" width="2" bestFit="1" customWidth="1"/>
    <col min="30" max="30" width="2.140625" bestFit="1" customWidth="1"/>
    <col min="31" max="31" width="3.7109375" bestFit="1" customWidth="1"/>
  </cols>
  <sheetData>
    <row r="1" spans="1:32" x14ac:dyDescent="0.25">
      <c r="A1" t="s">
        <v>74</v>
      </c>
      <c r="D1" s="5"/>
    </row>
    <row r="2" spans="1:32" x14ac:dyDescent="0.25">
      <c r="A2" t="s">
        <v>32</v>
      </c>
      <c r="D2" s="5"/>
    </row>
    <row r="3" spans="1:32" x14ac:dyDescent="0.25">
      <c r="A3" t="s">
        <v>33</v>
      </c>
      <c r="D3" s="5"/>
    </row>
    <row r="4" spans="1:32" x14ac:dyDescent="0.25">
      <c r="A4" t="s">
        <v>70</v>
      </c>
      <c r="D4" s="5"/>
    </row>
    <row r="5" spans="1:32" x14ac:dyDescent="0.25">
      <c r="D5" s="5"/>
      <c r="AF5" t="s">
        <v>72</v>
      </c>
    </row>
    <row r="6" spans="1:32" x14ac:dyDescent="0.25">
      <c r="A6" s="104" t="s">
        <v>1</v>
      </c>
      <c r="B6" s="104" t="s">
        <v>2</v>
      </c>
      <c r="C6" s="105" t="s">
        <v>68</v>
      </c>
      <c r="D6" s="108" t="s">
        <v>35</v>
      </c>
      <c r="E6" s="104" t="s">
        <v>3</v>
      </c>
      <c r="F6" s="98" t="s">
        <v>0</v>
      </c>
      <c r="G6" s="98"/>
      <c r="H6" s="98"/>
      <c r="I6" s="98"/>
      <c r="J6" s="98"/>
      <c r="K6" s="101"/>
      <c r="L6" s="97" t="s">
        <v>10</v>
      </c>
      <c r="M6" s="98"/>
      <c r="N6" s="98"/>
      <c r="O6" s="98"/>
      <c r="P6" s="99"/>
      <c r="Q6" s="100" t="s">
        <v>11</v>
      </c>
      <c r="R6" s="98"/>
      <c r="S6" s="98"/>
      <c r="T6" s="98"/>
      <c r="U6" s="101"/>
      <c r="V6" s="97" t="s">
        <v>12</v>
      </c>
      <c r="W6" s="98"/>
      <c r="X6" s="98"/>
      <c r="Y6" s="98"/>
      <c r="Z6" s="99"/>
      <c r="AA6" s="97" t="s">
        <v>13</v>
      </c>
      <c r="AB6" s="98"/>
      <c r="AC6" s="98"/>
      <c r="AD6" s="98"/>
      <c r="AE6" s="99"/>
    </row>
    <row r="7" spans="1:32" x14ac:dyDescent="0.25">
      <c r="A7" s="104"/>
      <c r="B7" s="104"/>
      <c r="C7" s="106"/>
      <c r="D7" s="108"/>
      <c r="E7" s="104"/>
      <c r="F7" s="15" t="s">
        <v>4</v>
      </c>
      <c r="G7" s="16" t="s">
        <v>5</v>
      </c>
      <c r="H7" s="16" t="s">
        <v>6</v>
      </c>
      <c r="I7" s="16" t="s">
        <v>7</v>
      </c>
      <c r="J7" s="16" t="s">
        <v>8</v>
      </c>
      <c r="K7" s="17" t="s">
        <v>9</v>
      </c>
      <c r="L7" s="18" t="s">
        <v>5</v>
      </c>
      <c r="M7" s="16" t="s">
        <v>6</v>
      </c>
      <c r="N7" s="16" t="s">
        <v>7</v>
      </c>
      <c r="O7" s="16" t="s">
        <v>8</v>
      </c>
      <c r="P7" s="19" t="s">
        <v>9</v>
      </c>
      <c r="Q7" s="21" t="s">
        <v>5</v>
      </c>
      <c r="R7" s="16" t="s">
        <v>6</v>
      </c>
      <c r="S7" s="16" t="s">
        <v>7</v>
      </c>
      <c r="T7" s="16" t="s">
        <v>8</v>
      </c>
      <c r="U7" s="17" t="s">
        <v>9</v>
      </c>
      <c r="V7" s="18" t="s">
        <v>5</v>
      </c>
      <c r="W7" s="16" t="s">
        <v>6</v>
      </c>
      <c r="X7" s="16" t="s">
        <v>7</v>
      </c>
      <c r="Y7" s="16" t="s">
        <v>8</v>
      </c>
      <c r="Z7" s="19" t="s">
        <v>9</v>
      </c>
      <c r="AA7" s="18" t="s">
        <v>5</v>
      </c>
      <c r="AB7" s="16" t="s">
        <v>6</v>
      </c>
      <c r="AC7" s="16" t="s">
        <v>7</v>
      </c>
      <c r="AD7" s="16" t="s">
        <v>8</v>
      </c>
      <c r="AE7" s="19" t="s">
        <v>9</v>
      </c>
    </row>
    <row r="8" spans="1:32" x14ac:dyDescent="0.25">
      <c r="A8" s="104"/>
      <c r="B8" s="104"/>
      <c r="C8" s="107"/>
      <c r="D8" s="108"/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7">
        <v>0</v>
      </c>
      <c r="L8" s="18">
        <v>0</v>
      </c>
      <c r="M8" s="16">
        <v>0</v>
      </c>
      <c r="N8" s="16">
        <v>0</v>
      </c>
      <c r="O8" s="16">
        <v>0</v>
      </c>
      <c r="P8" s="19">
        <v>0</v>
      </c>
      <c r="Q8" s="21">
        <v>0</v>
      </c>
      <c r="R8" s="16">
        <v>0</v>
      </c>
      <c r="S8" s="16">
        <v>0</v>
      </c>
      <c r="T8" s="16">
        <v>0</v>
      </c>
      <c r="U8" s="17">
        <v>0</v>
      </c>
      <c r="V8" s="18">
        <v>0</v>
      </c>
      <c r="W8" s="16">
        <v>0</v>
      </c>
      <c r="X8" s="16">
        <v>0</v>
      </c>
      <c r="Y8" s="16">
        <v>0</v>
      </c>
      <c r="Z8" s="19">
        <v>0</v>
      </c>
      <c r="AA8" s="18">
        <v>0</v>
      </c>
      <c r="AB8" s="16">
        <v>0</v>
      </c>
      <c r="AC8" s="16">
        <v>0</v>
      </c>
      <c r="AD8" s="16">
        <v>0</v>
      </c>
      <c r="AE8" s="19">
        <v>0</v>
      </c>
    </row>
    <row r="9" spans="1:32" x14ac:dyDescent="0.25">
      <c r="A9" s="16">
        <v>1</v>
      </c>
      <c r="B9" s="9" t="s">
        <v>14</v>
      </c>
      <c r="C9" s="9" t="s">
        <v>45</v>
      </c>
      <c r="D9" s="6">
        <v>3</v>
      </c>
      <c r="E9" s="16"/>
      <c r="F9" s="16">
        <f>SUM($G$9:$K$9)</f>
        <v>45</v>
      </c>
      <c r="G9" s="16">
        <f>L9*15</f>
        <v>15</v>
      </c>
      <c r="H9" s="16">
        <f t="shared" ref="H9:K18" si="0">M9*15</f>
        <v>0</v>
      </c>
      <c r="I9" s="16">
        <f t="shared" si="0"/>
        <v>30</v>
      </c>
      <c r="J9" s="16">
        <f t="shared" si="0"/>
        <v>0</v>
      </c>
      <c r="K9" s="16">
        <f t="shared" si="0"/>
        <v>0</v>
      </c>
      <c r="L9" s="18">
        <v>1</v>
      </c>
      <c r="M9" s="16"/>
      <c r="N9" s="16">
        <v>2</v>
      </c>
      <c r="O9" s="16"/>
      <c r="P9" s="19"/>
      <c r="Q9" s="21"/>
      <c r="R9" s="16"/>
      <c r="S9" s="16"/>
      <c r="T9" s="16"/>
      <c r="U9" s="17"/>
      <c r="V9" s="18"/>
      <c r="W9" s="16"/>
      <c r="X9" s="16"/>
      <c r="Y9" s="16"/>
      <c r="Z9" s="19"/>
      <c r="AA9" s="18"/>
      <c r="AB9" s="16"/>
      <c r="AC9" s="16"/>
      <c r="AD9" s="16"/>
      <c r="AE9" s="19"/>
    </row>
    <row r="10" spans="1:32" x14ac:dyDescent="0.25">
      <c r="A10" s="16">
        <v>2</v>
      </c>
      <c r="B10" s="9" t="s">
        <v>15</v>
      </c>
      <c r="C10" s="9" t="s">
        <v>46</v>
      </c>
      <c r="D10" s="6">
        <v>0</v>
      </c>
      <c r="E10" s="16"/>
      <c r="F10" s="16">
        <f>SUM($G$10:$K$10)</f>
        <v>4</v>
      </c>
      <c r="G10" s="16">
        <v>4</v>
      </c>
      <c r="H10" s="16">
        <f t="shared" si="0"/>
        <v>0</v>
      </c>
      <c r="I10" s="16">
        <f t="shared" si="0"/>
        <v>0</v>
      </c>
      <c r="J10" s="16">
        <f t="shared" si="0"/>
        <v>0</v>
      </c>
      <c r="K10" s="16">
        <f t="shared" si="0"/>
        <v>0</v>
      </c>
      <c r="L10" s="18" t="s">
        <v>16</v>
      </c>
      <c r="M10" s="16"/>
      <c r="N10" s="16"/>
      <c r="O10" s="16"/>
      <c r="P10" s="19"/>
      <c r="Q10" s="21"/>
      <c r="R10" s="16"/>
      <c r="S10" s="16"/>
      <c r="T10" s="16"/>
      <c r="U10" s="17"/>
      <c r="V10" s="18"/>
      <c r="W10" s="16"/>
      <c r="X10" s="16"/>
      <c r="Y10" s="16"/>
      <c r="Z10" s="19"/>
      <c r="AA10" s="18"/>
      <c r="AB10" s="16"/>
      <c r="AC10" s="16"/>
      <c r="AD10" s="16"/>
      <c r="AE10" s="19"/>
    </row>
    <row r="11" spans="1:32" x14ac:dyDescent="0.25">
      <c r="A11" s="16">
        <v>3</v>
      </c>
      <c r="B11" s="9" t="s">
        <v>17</v>
      </c>
      <c r="C11" s="9" t="s">
        <v>47</v>
      </c>
      <c r="D11" s="6">
        <v>3</v>
      </c>
      <c r="E11" s="16"/>
      <c r="F11" s="16">
        <f>SUM($G$11:$K$11)</f>
        <v>45</v>
      </c>
      <c r="G11" s="16">
        <f t="shared" ref="G11:G18" si="1">L11*15</f>
        <v>15</v>
      </c>
      <c r="H11" s="16">
        <f t="shared" si="0"/>
        <v>0</v>
      </c>
      <c r="I11" s="16">
        <f t="shared" si="0"/>
        <v>15</v>
      </c>
      <c r="J11" s="16">
        <f t="shared" si="0"/>
        <v>15</v>
      </c>
      <c r="K11" s="16">
        <f t="shared" si="0"/>
        <v>0</v>
      </c>
      <c r="L11" s="18">
        <v>1</v>
      </c>
      <c r="M11" s="16"/>
      <c r="N11" s="16">
        <v>1</v>
      </c>
      <c r="O11" s="16">
        <v>1</v>
      </c>
      <c r="P11" s="19"/>
      <c r="Q11" s="21"/>
      <c r="R11" s="16"/>
      <c r="S11" s="16"/>
      <c r="T11" s="16"/>
      <c r="U11" s="17"/>
      <c r="V11" s="18"/>
      <c r="W11" s="16"/>
      <c r="X11" s="16"/>
      <c r="Y11" s="16"/>
      <c r="Z11" s="19"/>
      <c r="AA11" s="18"/>
      <c r="AB11" s="16"/>
      <c r="AC11" s="16"/>
      <c r="AD11" s="16"/>
      <c r="AE11" s="19"/>
    </row>
    <row r="12" spans="1:32" x14ac:dyDescent="0.25">
      <c r="A12" s="16">
        <v>4</v>
      </c>
      <c r="B12" s="9" t="s">
        <v>18</v>
      </c>
      <c r="C12" s="9" t="s">
        <v>48</v>
      </c>
      <c r="D12" s="6">
        <v>2</v>
      </c>
      <c r="E12" s="16"/>
      <c r="F12" s="16">
        <f>SUM($G$12:$K$12)</f>
        <v>30</v>
      </c>
      <c r="G12" s="16">
        <f t="shared" si="1"/>
        <v>15</v>
      </c>
      <c r="H12" s="16">
        <f t="shared" si="0"/>
        <v>15</v>
      </c>
      <c r="I12" s="16">
        <f t="shared" si="0"/>
        <v>0</v>
      </c>
      <c r="J12" s="16">
        <f t="shared" si="0"/>
        <v>0</v>
      </c>
      <c r="K12" s="16">
        <f t="shared" si="0"/>
        <v>0</v>
      </c>
      <c r="L12" s="18">
        <v>1</v>
      </c>
      <c r="M12" s="16">
        <v>1</v>
      </c>
      <c r="N12" s="16"/>
      <c r="O12" s="16"/>
      <c r="P12" s="19"/>
      <c r="Q12" s="21"/>
      <c r="R12" s="16"/>
      <c r="S12" s="16"/>
      <c r="T12" s="16"/>
      <c r="U12" s="17"/>
      <c r="V12" s="18"/>
      <c r="W12" s="16"/>
      <c r="X12" s="16"/>
      <c r="Y12" s="16"/>
      <c r="Z12" s="19"/>
      <c r="AA12" s="18"/>
      <c r="AB12" s="16"/>
      <c r="AC12" s="16"/>
      <c r="AD12" s="16"/>
      <c r="AE12" s="19"/>
    </row>
    <row r="13" spans="1:32" x14ac:dyDescent="0.25">
      <c r="A13" s="16">
        <v>5</v>
      </c>
      <c r="B13" s="9" t="s">
        <v>19</v>
      </c>
      <c r="C13" s="9" t="s">
        <v>49</v>
      </c>
      <c r="D13" s="6">
        <v>2</v>
      </c>
      <c r="E13" s="16"/>
      <c r="F13" s="16">
        <f>SUM($G$13:$K$13)</f>
        <v>30</v>
      </c>
      <c r="G13" s="16">
        <f t="shared" si="1"/>
        <v>0</v>
      </c>
      <c r="H13" s="16">
        <f t="shared" si="0"/>
        <v>30</v>
      </c>
      <c r="I13" s="16">
        <f t="shared" si="0"/>
        <v>0</v>
      </c>
      <c r="J13" s="16">
        <f t="shared" si="0"/>
        <v>0</v>
      </c>
      <c r="K13" s="16">
        <f t="shared" si="0"/>
        <v>0</v>
      </c>
      <c r="L13" s="18"/>
      <c r="M13" s="16">
        <v>2</v>
      </c>
      <c r="N13" s="16"/>
      <c r="O13" s="16"/>
      <c r="P13" s="19"/>
      <c r="Q13" s="21"/>
      <c r="R13" s="16"/>
      <c r="S13" s="16"/>
      <c r="T13" s="16"/>
      <c r="U13" s="17"/>
      <c r="V13" s="18"/>
      <c r="W13" s="16"/>
      <c r="X13" s="16"/>
      <c r="Y13" s="16"/>
      <c r="Z13" s="19"/>
      <c r="AA13" s="18"/>
      <c r="AB13" s="16"/>
      <c r="AC13" s="16"/>
      <c r="AD13" s="16"/>
      <c r="AE13" s="19"/>
    </row>
    <row r="14" spans="1:32" x14ac:dyDescent="0.25">
      <c r="A14" s="16">
        <v>6</v>
      </c>
      <c r="B14" s="9" t="s">
        <v>20</v>
      </c>
      <c r="C14" s="9" t="s">
        <v>50</v>
      </c>
      <c r="D14" s="6">
        <v>3</v>
      </c>
      <c r="E14" s="16">
        <v>1</v>
      </c>
      <c r="F14" s="16">
        <f>SUM($G$14:$K$14)</f>
        <v>45</v>
      </c>
      <c r="G14" s="16">
        <f t="shared" si="1"/>
        <v>15</v>
      </c>
      <c r="H14" s="16">
        <f t="shared" si="0"/>
        <v>0</v>
      </c>
      <c r="I14" s="16">
        <f t="shared" si="0"/>
        <v>30</v>
      </c>
      <c r="J14" s="16">
        <f t="shared" si="0"/>
        <v>0</v>
      </c>
      <c r="K14" s="16">
        <f t="shared" si="0"/>
        <v>0</v>
      </c>
      <c r="L14" s="3">
        <v>1</v>
      </c>
      <c r="M14" s="16"/>
      <c r="N14" s="16">
        <v>2</v>
      </c>
      <c r="O14" s="16"/>
      <c r="P14" s="19"/>
      <c r="Q14" s="21"/>
      <c r="R14" s="16"/>
      <c r="S14" s="16"/>
      <c r="T14" s="16"/>
      <c r="U14" s="17"/>
      <c r="V14" s="18"/>
      <c r="W14" s="16"/>
      <c r="X14" s="16"/>
      <c r="Y14" s="16"/>
      <c r="Z14" s="19"/>
      <c r="AA14" s="18"/>
      <c r="AB14" s="16"/>
      <c r="AC14" s="16"/>
      <c r="AD14" s="16"/>
      <c r="AE14" s="19"/>
    </row>
    <row r="15" spans="1:32" x14ac:dyDescent="0.25">
      <c r="A15" s="16">
        <v>7</v>
      </c>
      <c r="B15" s="9" t="s">
        <v>21</v>
      </c>
      <c r="C15" s="9" t="s">
        <v>51</v>
      </c>
      <c r="D15" s="6">
        <v>3</v>
      </c>
      <c r="E15" s="16">
        <v>1</v>
      </c>
      <c r="F15" s="16">
        <f>SUM($G$15:$K$15)</f>
        <v>45</v>
      </c>
      <c r="G15" s="16">
        <f t="shared" si="1"/>
        <v>15</v>
      </c>
      <c r="H15" s="16">
        <f t="shared" si="0"/>
        <v>0</v>
      </c>
      <c r="I15" s="16">
        <f t="shared" si="0"/>
        <v>0</v>
      </c>
      <c r="J15" s="16">
        <f t="shared" si="0"/>
        <v>30</v>
      </c>
      <c r="K15" s="16">
        <f t="shared" si="0"/>
        <v>0</v>
      </c>
      <c r="L15" s="3">
        <v>1</v>
      </c>
      <c r="M15" s="16"/>
      <c r="N15" s="16"/>
      <c r="O15" s="16">
        <v>2</v>
      </c>
      <c r="P15" s="19"/>
      <c r="Q15" s="21"/>
      <c r="R15" s="16"/>
      <c r="S15" s="16"/>
      <c r="T15" s="16"/>
      <c r="U15" s="17"/>
      <c r="V15" s="18"/>
      <c r="W15" s="16"/>
      <c r="X15" s="16"/>
      <c r="Y15" s="16"/>
      <c r="Z15" s="19"/>
      <c r="AA15" s="18"/>
      <c r="AB15" s="16"/>
      <c r="AC15" s="16"/>
      <c r="AD15" s="16"/>
      <c r="AE15" s="19"/>
    </row>
    <row r="16" spans="1:32" x14ac:dyDescent="0.25">
      <c r="A16" s="16">
        <v>8</v>
      </c>
      <c r="B16" s="9" t="s">
        <v>22</v>
      </c>
      <c r="C16" s="9" t="s">
        <v>52</v>
      </c>
      <c r="D16" s="6">
        <v>3</v>
      </c>
      <c r="E16" s="16"/>
      <c r="F16" s="16">
        <f>SUM($G$16:$K$16)</f>
        <v>45</v>
      </c>
      <c r="G16" s="16">
        <f t="shared" si="1"/>
        <v>15</v>
      </c>
      <c r="H16" s="16">
        <f t="shared" si="0"/>
        <v>0</v>
      </c>
      <c r="I16" s="16">
        <f t="shared" si="0"/>
        <v>0</v>
      </c>
      <c r="J16" s="16">
        <f t="shared" si="0"/>
        <v>30</v>
      </c>
      <c r="K16" s="16">
        <f t="shared" si="0"/>
        <v>0</v>
      </c>
      <c r="L16" s="18">
        <v>1</v>
      </c>
      <c r="M16" s="16"/>
      <c r="N16" s="16"/>
      <c r="O16" s="16">
        <v>2</v>
      </c>
      <c r="P16" s="19"/>
      <c r="Q16" s="21"/>
      <c r="R16" s="16"/>
      <c r="S16" s="16"/>
      <c r="T16" s="16"/>
      <c r="U16" s="17"/>
      <c r="V16" s="18"/>
      <c r="W16" s="16"/>
      <c r="X16" s="16"/>
      <c r="Y16" s="16"/>
      <c r="Z16" s="19"/>
      <c r="AA16" s="18"/>
      <c r="AB16" s="16"/>
      <c r="AC16" s="16"/>
      <c r="AD16" s="16"/>
      <c r="AE16" s="19"/>
    </row>
    <row r="17" spans="1:32" x14ac:dyDescent="0.25">
      <c r="A17" s="16">
        <v>9</v>
      </c>
      <c r="B17" s="9" t="s">
        <v>23</v>
      </c>
      <c r="C17" s="9" t="s">
        <v>53</v>
      </c>
      <c r="D17" s="6">
        <v>6</v>
      </c>
      <c r="E17" s="16">
        <v>1</v>
      </c>
      <c r="F17" s="16">
        <f>SUM($G$17:$K$17)</f>
        <v>90</v>
      </c>
      <c r="G17" s="16">
        <f t="shared" si="1"/>
        <v>45</v>
      </c>
      <c r="H17" s="16">
        <f t="shared" si="0"/>
        <v>45</v>
      </c>
      <c r="I17" s="16">
        <f t="shared" si="0"/>
        <v>0</v>
      </c>
      <c r="J17" s="16">
        <f t="shared" si="0"/>
        <v>0</v>
      </c>
      <c r="K17" s="16">
        <f t="shared" si="0"/>
        <v>0</v>
      </c>
      <c r="L17" s="3">
        <v>3</v>
      </c>
      <c r="M17" s="16">
        <v>3</v>
      </c>
      <c r="N17" s="16"/>
      <c r="O17" s="16"/>
      <c r="P17" s="19"/>
      <c r="Q17" s="21"/>
      <c r="R17" s="16"/>
      <c r="S17" s="16"/>
      <c r="T17" s="16"/>
      <c r="U17" s="17"/>
      <c r="V17" s="18"/>
      <c r="W17" s="16"/>
      <c r="X17" s="16"/>
      <c r="Y17" s="16"/>
      <c r="Z17" s="19"/>
      <c r="AA17" s="18"/>
      <c r="AB17" s="16"/>
      <c r="AC17" s="16"/>
      <c r="AD17" s="16"/>
      <c r="AE17" s="19"/>
    </row>
    <row r="18" spans="1:32" x14ac:dyDescent="0.25">
      <c r="A18" s="16">
        <v>10</v>
      </c>
      <c r="B18" s="9" t="s">
        <v>24</v>
      </c>
      <c r="C18" s="9" t="s">
        <v>54</v>
      </c>
      <c r="D18" s="6">
        <v>3</v>
      </c>
      <c r="E18" s="16"/>
      <c r="F18" s="16">
        <f>SUM($G$18:$K$18)</f>
        <v>45</v>
      </c>
      <c r="G18" s="16">
        <f t="shared" si="1"/>
        <v>15</v>
      </c>
      <c r="H18" s="16">
        <f t="shared" si="0"/>
        <v>15</v>
      </c>
      <c r="I18" s="16">
        <f t="shared" si="0"/>
        <v>15</v>
      </c>
      <c r="J18" s="16">
        <f t="shared" si="0"/>
        <v>0</v>
      </c>
      <c r="K18" s="16">
        <f t="shared" si="0"/>
        <v>0</v>
      </c>
      <c r="L18" s="18">
        <v>1</v>
      </c>
      <c r="M18" s="16">
        <v>1</v>
      </c>
      <c r="N18" s="16">
        <v>1</v>
      </c>
      <c r="O18" s="16"/>
      <c r="P18" s="19"/>
      <c r="Q18" s="21"/>
      <c r="R18" s="16"/>
      <c r="S18" s="16"/>
      <c r="T18" s="16"/>
      <c r="U18" s="17"/>
      <c r="V18" s="18"/>
      <c r="W18" s="16"/>
      <c r="X18" s="16"/>
      <c r="Y18" s="16"/>
      <c r="Z18" s="19"/>
      <c r="AA18" s="18"/>
      <c r="AB18" s="16"/>
      <c r="AC18" s="16"/>
      <c r="AD18" s="16"/>
      <c r="AE18" s="19"/>
    </row>
    <row r="19" spans="1:32" x14ac:dyDescent="0.25">
      <c r="A19" s="16"/>
      <c r="B19" s="9" t="s">
        <v>73</v>
      </c>
      <c r="C19" s="9"/>
      <c r="D19" s="6">
        <v>2</v>
      </c>
      <c r="E19" s="16"/>
      <c r="F19" s="16">
        <v>160</v>
      </c>
      <c r="G19" s="16">
        <v>160</v>
      </c>
      <c r="H19" s="16"/>
      <c r="I19" s="16"/>
      <c r="J19" s="16"/>
      <c r="K19" s="17"/>
      <c r="L19" s="8"/>
      <c r="M19" s="16"/>
      <c r="N19" s="16"/>
      <c r="O19" s="16"/>
      <c r="P19" s="19"/>
      <c r="Q19" s="21"/>
      <c r="R19" s="16"/>
      <c r="S19" s="16"/>
      <c r="T19" s="16"/>
      <c r="U19" s="17"/>
      <c r="V19" s="18"/>
      <c r="W19" s="16"/>
      <c r="X19" s="16"/>
      <c r="Y19" s="16"/>
      <c r="Z19" s="19"/>
      <c r="AA19" s="18"/>
      <c r="AB19" s="16"/>
      <c r="AC19" s="16"/>
      <c r="AD19" s="16"/>
      <c r="AE19" s="19"/>
    </row>
    <row r="20" spans="1:32" ht="243" x14ac:dyDescent="0.25">
      <c r="A20" s="16">
        <v>12</v>
      </c>
      <c r="B20" s="10" t="s">
        <v>36</v>
      </c>
      <c r="C20" s="10" t="s">
        <v>55</v>
      </c>
      <c r="D20" s="6">
        <v>4</v>
      </c>
      <c r="E20" s="16">
        <v>1</v>
      </c>
      <c r="F20" s="16">
        <f>SUM($G$20:$K$20)</f>
        <v>60</v>
      </c>
      <c r="G20" s="16">
        <f>Q20*15</f>
        <v>30</v>
      </c>
      <c r="H20" s="16">
        <f t="shared" ref="H20:K27" si="2">R20*15</f>
        <v>0</v>
      </c>
      <c r="I20" s="16">
        <f t="shared" si="2"/>
        <v>30</v>
      </c>
      <c r="J20" s="16">
        <f t="shared" si="2"/>
        <v>0</v>
      </c>
      <c r="K20" s="16">
        <f t="shared" si="2"/>
        <v>0</v>
      </c>
      <c r="L20" s="18"/>
      <c r="M20" s="16"/>
      <c r="N20" s="16"/>
      <c r="O20" s="16"/>
      <c r="P20" s="19"/>
      <c r="Q20" s="1">
        <v>2</v>
      </c>
      <c r="R20" s="16"/>
      <c r="S20" s="16">
        <v>2</v>
      </c>
      <c r="T20" s="16"/>
      <c r="U20" s="17"/>
      <c r="V20" s="18"/>
      <c r="W20" s="16"/>
      <c r="X20" s="16"/>
      <c r="Y20" s="16"/>
      <c r="Z20" s="19"/>
      <c r="AA20" s="18"/>
      <c r="AB20" s="16"/>
      <c r="AC20" s="16"/>
      <c r="AD20" s="16"/>
      <c r="AE20" s="19"/>
    </row>
    <row r="21" spans="1:32" ht="128.25" x14ac:dyDescent="0.25">
      <c r="A21" s="16">
        <v>13</v>
      </c>
      <c r="B21" s="10" t="s">
        <v>37</v>
      </c>
      <c r="C21" s="10" t="s">
        <v>56</v>
      </c>
      <c r="D21" s="6">
        <v>4</v>
      </c>
      <c r="E21" s="16">
        <v>1</v>
      </c>
      <c r="F21" s="16">
        <f>SUM($G$21:$K$21)</f>
        <v>60</v>
      </c>
      <c r="G21" s="16">
        <f t="shared" ref="G21:G27" si="3">Q21*15</f>
        <v>30</v>
      </c>
      <c r="H21" s="16">
        <f t="shared" si="2"/>
        <v>0</v>
      </c>
      <c r="I21" s="16">
        <f t="shared" si="2"/>
        <v>30</v>
      </c>
      <c r="J21" s="16">
        <f t="shared" si="2"/>
        <v>0</v>
      </c>
      <c r="K21" s="16">
        <f t="shared" si="2"/>
        <v>0</v>
      </c>
      <c r="L21" s="18"/>
      <c r="M21" s="16"/>
      <c r="N21" s="16"/>
      <c r="O21" s="16"/>
      <c r="P21" s="19"/>
      <c r="Q21" s="1">
        <v>2</v>
      </c>
      <c r="R21" s="16"/>
      <c r="S21" s="16">
        <v>2</v>
      </c>
      <c r="T21" s="16"/>
      <c r="U21" s="17"/>
      <c r="V21" s="18"/>
      <c r="W21" s="16"/>
      <c r="X21" s="16"/>
      <c r="Y21" s="16"/>
      <c r="Z21" s="19"/>
      <c r="AA21" s="18"/>
      <c r="AB21" s="16"/>
      <c r="AC21" s="16"/>
      <c r="AD21" s="16"/>
      <c r="AE21" s="19"/>
    </row>
    <row r="22" spans="1:32" ht="128.25" x14ac:dyDescent="0.25">
      <c r="A22" s="16">
        <v>14</v>
      </c>
      <c r="B22" s="10" t="s">
        <v>38</v>
      </c>
      <c r="C22" s="10" t="s">
        <v>57</v>
      </c>
      <c r="D22" s="6">
        <v>4</v>
      </c>
      <c r="E22" s="16">
        <v>1</v>
      </c>
      <c r="F22" s="16">
        <f>SUM($G$22:$K$22)</f>
        <v>60</v>
      </c>
      <c r="G22" s="16">
        <f t="shared" si="3"/>
        <v>30</v>
      </c>
      <c r="H22" s="16">
        <f t="shared" si="2"/>
        <v>0</v>
      </c>
      <c r="I22" s="16">
        <f t="shared" si="2"/>
        <v>30</v>
      </c>
      <c r="J22" s="16">
        <f t="shared" si="2"/>
        <v>0</v>
      </c>
      <c r="K22" s="16">
        <f t="shared" si="2"/>
        <v>0</v>
      </c>
      <c r="L22" s="18"/>
      <c r="M22" s="16"/>
      <c r="N22" s="16"/>
      <c r="O22" s="16"/>
      <c r="P22" s="19"/>
      <c r="Q22" s="1">
        <v>2</v>
      </c>
      <c r="R22" s="16"/>
      <c r="S22" s="16">
        <v>2</v>
      </c>
      <c r="T22" s="16"/>
      <c r="U22" s="17"/>
      <c r="V22" s="18"/>
      <c r="W22" s="16"/>
      <c r="X22" s="16"/>
      <c r="Y22" s="16"/>
      <c r="Z22" s="19"/>
      <c r="AA22" s="18"/>
      <c r="AB22" s="16"/>
      <c r="AC22" s="16"/>
      <c r="AD22" s="16"/>
      <c r="AE22" s="19"/>
    </row>
    <row r="23" spans="1:32" ht="128.25" x14ac:dyDescent="0.25">
      <c r="A23" s="16">
        <v>15</v>
      </c>
      <c r="B23" s="10" t="s">
        <v>39</v>
      </c>
      <c r="C23" s="10" t="s">
        <v>58</v>
      </c>
      <c r="D23" s="6">
        <v>4</v>
      </c>
      <c r="E23" s="16">
        <v>1</v>
      </c>
      <c r="F23" s="16">
        <f>SUM($G$23:$K$23)</f>
        <v>60</v>
      </c>
      <c r="G23" s="16">
        <f t="shared" si="3"/>
        <v>30</v>
      </c>
      <c r="H23" s="16">
        <f t="shared" si="2"/>
        <v>0</v>
      </c>
      <c r="I23" s="16">
        <f t="shared" si="2"/>
        <v>30</v>
      </c>
      <c r="J23" s="16">
        <f t="shared" si="2"/>
        <v>0</v>
      </c>
      <c r="K23" s="16">
        <f t="shared" si="2"/>
        <v>0</v>
      </c>
      <c r="L23" s="18"/>
      <c r="M23" s="16"/>
      <c r="N23" s="16"/>
      <c r="O23" s="16"/>
      <c r="P23" s="19"/>
      <c r="Q23" s="1">
        <v>2</v>
      </c>
      <c r="R23" s="16"/>
      <c r="S23" s="16">
        <v>2</v>
      </c>
      <c r="T23" s="16"/>
      <c r="U23" s="17"/>
      <c r="V23" s="18"/>
      <c r="W23" s="16"/>
      <c r="X23" s="16"/>
      <c r="Y23" s="16"/>
      <c r="Z23" s="19"/>
      <c r="AA23" s="18"/>
      <c r="AB23" s="16"/>
      <c r="AC23" s="16"/>
      <c r="AD23" s="16"/>
      <c r="AE23" s="19"/>
    </row>
    <row r="24" spans="1:32" ht="166.5" x14ac:dyDescent="0.25">
      <c r="A24" s="16">
        <v>16</v>
      </c>
      <c r="B24" s="10" t="s">
        <v>40</v>
      </c>
      <c r="C24" s="10" t="s">
        <v>59</v>
      </c>
      <c r="D24" s="6">
        <v>4</v>
      </c>
      <c r="E24" s="16"/>
      <c r="F24" s="16">
        <f>SUM($G$24:$K$24)</f>
        <v>45</v>
      </c>
      <c r="G24" s="16">
        <f t="shared" si="3"/>
        <v>30</v>
      </c>
      <c r="H24" s="16">
        <f t="shared" si="2"/>
        <v>0</v>
      </c>
      <c r="I24" s="16">
        <f t="shared" si="2"/>
        <v>15</v>
      </c>
      <c r="J24" s="16">
        <f t="shared" si="2"/>
        <v>0</v>
      </c>
      <c r="K24" s="16">
        <f t="shared" si="2"/>
        <v>0</v>
      </c>
      <c r="L24" s="18"/>
      <c r="M24" s="16"/>
      <c r="N24" s="16"/>
      <c r="O24" s="16"/>
      <c r="P24" s="19"/>
      <c r="Q24" s="21">
        <v>2</v>
      </c>
      <c r="R24" s="16"/>
      <c r="S24" s="16">
        <v>1</v>
      </c>
      <c r="T24" s="16"/>
      <c r="U24" s="17"/>
      <c r="V24" s="18"/>
      <c r="W24" s="16"/>
      <c r="X24" s="16"/>
      <c r="Y24" s="16"/>
      <c r="Z24" s="19"/>
      <c r="AA24" s="18"/>
      <c r="AB24" s="16"/>
      <c r="AC24" s="16"/>
      <c r="AD24" s="16"/>
      <c r="AE24" s="19"/>
    </row>
    <row r="25" spans="1:32" ht="153.75" x14ac:dyDescent="0.25">
      <c r="A25" s="16">
        <v>17</v>
      </c>
      <c r="B25" s="10" t="s">
        <v>41</v>
      </c>
      <c r="C25" s="10" t="s">
        <v>60</v>
      </c>
      <c r="D25" s="6">
        <v>4</v>
      </c>
      <c r="E25" s="16"/>
      <c r="F25" s="16">
        <f>SUM($G$25:$K$25)</f>
        <v>45</v>
      </c>
      <c r="G25" s="16">
        <f t="shared" si="3"/>
        <v>30</v>
      </c>
      <c r="H25" s="16">
        <f t="shared" si="2"/>
        <v>0</v>
      </c>
      <c r="I25" s="16">
        <f t="shared" si="2"/>
        <v>0</v>
      </c>
      <c r="J25" s="16">
        <f t="shared" si="2"/>
        <v>15</v>
      </c>
      <c r="K25" s="16">
        <f t="shared" si="2"/>
        <v>0</v>
      </c>
      <c r="L25" s="18"/>
      <c r="M25" s="16"/>
      <c r="N25" s="16"/>
      <c r="O25" s="16"/>
      <c r="P25" s="19"/>
      <c r="Q25" s="21">
        <v>2</v>
      </c>
      <c r="R25" s="16"/>
      <c r="S25" s="16"/>
      <c r="T25" s="16">
        <v>1</v>
      </c>
      <c r="U25" s="17"/>
      <c r="V25" s="18"/>
      <c r="W25" s="16"/>
      <c r="X25" s="16"/>
      <c r="Y25" s="16"/>
      <c r="Z25" s="19"/>
      <c r="AA25" s="18"/>
      <c r="AB25" s="16"/>
      <c r="AC25" s="16"/>
      <c r="AD25" s="16"/>
      <c r="AE25" s="19"/>
    </row>
    <row r="26" spans="1:32" x14ac:dyDescent="0.25">
      <c r="A26" s="16">
        <v>18</v>
      </c>
      <c r="B26" s="9" t="s">
        <v>25</v>
      </c>
      <c r="C26" s="9" t="s">
        <v>61</v>
      </c>
      <c r="D26" s="6">
        <v>3</v>
      </c>
      <c r="E26" s="16"/>
      <c r="F26" s="16">
        <f>SUM($G$26:$K$26)</f>
        <v>45</v>
      </c>
      <c r="G26" s="16">
        <f t="shared" si="3"/>
        <v>15</v>
      </c>
      <c r="H26" s="16">
        <f t="shared" si="2"/>
        <v>0</v>
      </c>
      <c r="I26" s="16">
        <f t="shared" si="2"/>
        <v>30</v>
      </c>
      <c r="J26" s="16">
        <f t="shared" si="2"/>
        <v>0</v>
      </c>
      <c r="K26" s="16">
        <f t="shared" si="2"/>
        <v>0</v>
      </c>
      <c r="L26" s="18"/>
      <c r="M26" s="16"/>
      <c r="N26" s="16"/>
      <c r="O26" s="16"/>
      <c r="P26" s="19"/>
      <c r="Q26" s="21">
        <v>1</v>
      </c>
      <c r="R26" s="16"/>
      <c r="S26" s="16">
        <v>2</v>
      </c>
      <c r="T26" s="16"/>
      <c r="U26" s="17"/>
      <c r="V26" s="18"/>
      <c r="W26" s="16"/>
      <c r="X26" s="16"/>
      <c r="Y26" s="16"/>
      <c r="Z26" s="19"/>
      <c r="AA26" s="18"/>
      <c r="AB26" s="16"/>
      <c r="AC26" s="16"/>
      <c r="AD26" s="16"/>
      <c r="AE26" s="19"/>
    </row>
    <row r="27" spans="1:32" x14ac:dyDescent="0.25">
      <c r="A27" s="16">
        <v>19</v>
      </c>
      <c r="B27" s="9" t="s">
        <v>26</v>
      </c>
      <c r="C27" s="9" t="s">
        <v>62</v>
      </c>
      <c r="D27" s="6">
        <v>3</v>
      </c>
      <c r="E27" s="16"/>
      <c r="F27" s="16">
        <f>SUM($G$27:$K$27)</f>
        <v>45</v>
      </c>
      <c r="G27" s="16">
        <f t="shared" si="3"/>
        <v>15</v>
      </c>
      <c r="H27" s="16">
        <f t="shared" si="2"/>
        <v>0</v>
      </c>
      <c r="I27" s="16">
        <f t="shared" si="2"/>
        <v>30</v>
      </c>
      <c r="J27" s="16">
        <f t="shared" si="2"/>
        <v>0</v>
      </c>
      <c r="K27" s="16">
        <f t="shared" si="2"/>
        <v>0</v>
      </c>
      <c r="L27" s="18"/>
      <c r="M27" s="16"/>
      <c r="N27" s="16"/>
      <c r="O27" s="16"/>
      <c r="P27" s="19"/>
      <c r="Q27" s="4">
        <v>1</v>
      </c>
      <c r="R27" s="16"/>
      <c r="S27" s="16">
        <v>2</v>
      </c>
      <c r="T27" s="16"/>
      <c r="U27" s="17"/>
      <c r="V27" s="18"/>
      <c r="W27" s="16"/>
      <c r="X27" s="16"/>
      <c r="Y27" s="16"/>
      <c r="Z27" s="19"/>
      <c r="AA27" s="18"/>
      <c r="AB27" s="16"/>
      <c r="AC27" s="16"/>
      <c r="AD27" s="16"/>
      <c r="AE27" s="19"/>
      <c r="AF27" t="s">
        <v>71</v>
      </c>
    </row>
    <row r="28" spans="1:32" ht="153.75" x14ac:dyDescent="0.25">
      <c r="A28" s="16">
        <v>20</v>
      </c>
      <c r="B28" s="10" t="s">
        <v>42</v>
      </c>
      <c r="C28" s="10" t="s">
        <v>63</v>
      </c>
      <c r="D28" s="6">
        <v>4</v>
      </c>
      <c r="E28" s="16">
        <v>1</v>
      </c>
      <c r="F28" s="16">
        <f>SUM($G$28:$K$28)</f>
        <v>45</v>
      </c>
      <c r="G28" s="16">
        <f>V28*15</f>
        <v>30</v>
      </c>
      <c r="H28" s="16">
        <f t="shared" ref="H28:K32" si="4">W28*15</f>
        <v>0</v>
      </c>
      <c r="I28" s="16">
        <f t="shared" si="4"/>
        <v>0</v>
      </c>
      <c r="J28" s="16">
        <f t="shared" si="4"/>
        <v>15</v>
      </c>
      <c r="K28" s="16">
        <f t="shared" si="4"/>
        <v>0</v>
      </c>
      <c r="L28" s="18"/>
      <c r="M28" s="16"/>
      <c r="N28" s="16"/>
      <c r="O28" s="16"/>
      <c r="P28" s="19"/>
      <c r="Q28" s="21"/>
      <c r="R28" s="16"/>
      <c r="S28" s="16"/>
      <c r="T28" s="16"/>
      <c r="U28" s="17"/>
      <c r="V28" s="3">
        <v>2</v>
      </c>
      <c r="W28" s="16"/>
      <c r="X28" s="16"/>
      <c r="Y28" s="16">
        <v>1</v>
      </c>
      <c r="Z28" s="19"/>
      <c r="AA28" s="18"/>
      <c r="AB28" s="16"/>
      <c r="AC28" s="16"/>
      <c r="AD28" s="16"/>
      <c r="AE28" s="19"/>
    </row>
    <row r="29" spans="1:32" ht="102.75" x14ac:dyDescent="0.25">
      <c r="A29" s="16">
        <v>21</v>
      </c>
      <c r="B29" s="10" t="s">
        <v>43</v>
      </c>
      <c r="C29" s="10" t="s">
        <v>64</v>
      </c>
      <c r="D29" s="6">
        <v>2</v>
      </c>
      <c r="E29" s="16"/>
      <c r="F29" s="16">
        <f>SUM($G$29:$K$29)</f>
        <v>30</v>
      </c>
      <c r="G29" s="16">
        <f t="shared" ref="G29:G30" si="5">V29*15</f>
        <v>30</v>
      </c>
      <c r="H29" s="16">
        <f t="shared" si="4"/>
        <v>0</v>
      </c>
      <c r="I29" s="16">
        <f t="shared" si="4"/>
        <v>0</v>
      </c>
      <c r="J29" s="16">
        <f t="shared" si="4"/>
        <v>0</v>
      </c>
      <c r="K29" s="16">
        <f t="shared" si="4"/>
        <v>0</v>
      </c>
      <c r="L29" s="18"/>
      <c r="M29" s="16"/>
      <c r="N29" s="16"/>
      <c r="O29" s="16"/>
      <c r="P29" s="19"/>
      <c r="Q29" s="21"/>
      <c r="R29" s="16"/>
      <c r="S29" s="16"/>
      <c r="T29" s="16"/>
      <c r="U29" s="17"/>
      <c r="V29" s="18">
        <v>2</v>
      </c>
      <c r="W29" s="16"/>
      <c r="X29" s="16"/>
      <c r="Y29" s="16"/>
      <c r="Z29" s="19"/>
      <c r="AA29" s="18"/>
      <c r="AB29" s="16"/>
      <c r="AC29" s="16"/>
      <c r="AD29" s="16"/>
      <c r="AE29" s="19"/>
    </row>
    <row r="30" spans="1:32" ht="128.25" x14ac:dyDescent="0.25">
      <c r="A30" s="16">
        <v>22</v>
      </c>
      <c r="B30" s="10" t="s">
        <v>44</v>
      </c>
      <c r="C30" s="10" t="s">
        <v>65</v>
      </c>
      <c r="D30" s="6">
        <v>3</v>
      </c>
      <c r="E30" s="16"/>
      <c r="F30" s="16">
        <f>SUM($G$30:$K$30)</f>
        <v>45</v>
      </c>
      <c r="G30" s="16">
        <f t="shared" si="5"/>
        <v>15</v>
      </c>
      <c r="H30" s="16">
        <f t="shared" si="4"/>
        <v>15</v>
      </c>
      <c r="I30" s="16">
        <f t="shared" si="4"/>
        <v>15</v>
      </c>
      <c r="J30" s="16">
        <f t="shared" si="4"/>
        <v>0</v>
      </c>
      <c r="K30" s="16">
        <f t="shared" si="4"/>
        <v>0</v>
      </c>
      <c r="L30" s="18"/>
      <c r="M30" s="16"/>
      <c r="N30" s="16"/>
      <c r="O30" s="16"/>
      <c r="P30" s="19"/>
      <c r="Q30" s="21"/>
      <c r="R30" s="16"/>
      <c r="S30" s="16"/>
      <c r="T30" s="16"/>
      <c r="U30" s="17"/>
      <c r="V30" s="18">
        <v>1</v>
      </c>
      <c r="W30" s="16">
        <v>1</v>
      </c>
      <c r="X30" s="16">
        <v>1</v>
      </c>
      <c r="Y30" s="16"/>
      <c r="Z30" s="19"/>
      <c r="AA30" s="18"/>
      <c r="AB30" s="16"/>
      <c r="AC30" s="16"/>
      <c r="AD30" s="16"/>
      <c r="AE30" s="19"/>
    </row>
    <row r="31" spans="1:32" x14ac:dyDescent="0.25">
      <c r="A31" s="16">
        <v>23</v>
      </c>
      <c r="B31" s="9" t="s">
        <v>27</v>
      </c>
      <c r="C31" s="9" t="s">
        <v>66</v>
      </c>
      <c r="D31" s="6">
        <v>21</v>
      </c>
      <c r="E31" s="16"/>
      <c r="F31" s="16">
        <f>SUM($G$31:$K$31)</f>
        <v>15</v>
      </c>
      <c r="G31" s="16">
        <f>V31*15</f>
        <v>0</v>
      </c>
      <c r="H31" s="16">
        <f t="shared" si="4"/>
        <v>0</v>
      </c>
      <c r="I31" s="16">
        <f t="shared" si="4"/>
        <v>0</v>
      </c>
      <c r="J31" s="16">
        <f t="shared" si="4"/>
        <v>0</v>
      </c>
      <c r="K31" s="16">
        <f t="shared" si="4"/>
        <v>15</v>
      </c>
      <c r="L31" s="18"/>
      <c r="M31" s="16"/>
      <c r="N31" s="16"/>
      <c r="O31" s="16"/>
      <c r="P31" s="19"/>
      <c r="Q31" s="21"/>
      <c r="R31" s="16"/>
      <c r="S31" s="16"/>
      <c r="T31" s="16"/>
      <c r="U31" s="17"/>
      <c r="V31" s="18"/>
      <c r="W31" s="16"/>
      <c r="X31" s="16"/>
      <c r="Y31" s="16"/>
      <c r="Z31" s="19">
        <v>1</v>
      </c>
      <c r="AA31" s="18"/>
      <c r="AB31" s="16"/>
      <c r="AC31" s="16"/>
      <c r="AD31" s="16"/>
      <c r="AE31" s="19"/>
    </row>
    <row r="32" spans="1:32" ht="15.75" thickBot="1" x14ac:dyDescent="0.3">
      <c r="A32" s="16">
        <v>24</v>
      </c>
      <c r="B32" s="9" t="s">
        <v>28</v>
      </c>
      <c r="C32" s="9" t="s">
        <v>67</v>
      </c>
      <c r="D32" s="6">
        <v>0</v>
      </c>
      <c r="E32" s="16"/>
      <c r="F32" s="16">
        <f>SUM($G$32:$K$32)</f>
        <v>0</v>
      </c>
      <c r="G32" s="16">
        <f>V32*15</f>
        <v>0</v>
      </c>
      <c r="H32" s="16">
        <f t="shared" si="4"/>
        <v>0</v>
      </c>
      <c r="I32" s="16">
        <f t="shared" si="4"/>
        <v>0</v>
      </c>
      <c r="J32" s="16">
        <f t="shared" si="4"/>
        <v>0</v>
      </c>
      <c r="K32" s="16">
        <f t="shared" si="4"/>
        <v>0</v>
      </c>
      <c r="L32" s="18"/>
      <c r="M32" s="16"/>
      <c r="N32" s="16"/>
      <c r="O32" s="16"/>
      <c r="P32" s="19"/>
      <c r="Q32" s="21"/>
      <c r="R32" s="16"/>
      <c r="S32" s="16"/>
      <c r="T32" s="16"/>
      <c r="U32" s="17"/>
      <c r="V32" s="12"/>
      <c r="W32" s="13"/>
      <c r="X32" s="13"/>
      <c r="Y32" s="13"/>
      <c r="Z32" s="14">
        <v>0</v>
      </c>
      <c r="AA32" s="18"/>
      <c r="AB32" s="16"/>
      <c r="AC32" s="16"/>
      <c r="AD32" s="16"/>
      <c r="AE32" s="19"/>
    </row>
    <row r="33" spans="1:31" x14ac:dyDescent="0.25">
      <c r="A33" s="102" t="s">
        <v>29</v>
      </c>
      <c r="B33" s="103"/>
      <c r="C33" s="22"/>
      <c r="D33" s="7">
        <f>SUM(D9:D32)</f>
        <v>90</v>
      </c>
      <c r="E33" s="16">
        <f>SUM($E$8:$E$32)</f>
        <v>8</v>
      </c>
      <c r="F33" s="16">
        <f>SUM($F$8:$F$32)</f>
        <v>1139</v>
      </c>
      <c r="G33" s="16">
        <f>SUM($G$8:$G$32)</f>
        <v>599</v>
      </c>
      <c r="H33" s="16">
        <f>SUM($H$8:$H$32)</f>
        <v>120</v>
      </c>
      <c r="I33" s="16">
        <f>SUM($I$8:$I$32)</f>
        <v>300</v>
      </c>
      <c r="J33" s="16">
        <f>SUM($J$8:$J$32)</f>
        <v>105</v>
      </c>
      <c r="K33" s="17">
        <f>SUM($K$8:$K$32)</f>
        <v>15</v>
      </c>
      <c r="L33" s="23">
        <f t="shared" ref="L33:AE33" si="6">SUM(L9:L32)</f>
        <v>10</v>
      </c>
      <c r="M33" s="20">
        <f t="shared" si="6"/>
        <v>7</v>
      </c>
      <c r="N33" s="20">
        <f t="shared" si="6"/>
        <v>6</v>
      </c>
      <c r="O33" s="20">
        <f t="shared" si="6"/>
        <v>5</v>
      </c>
      <c r="P33" s="20">
        <f t="shared" si="6"/>
        <v>0</v>
      </c>
      <c r="Q33" s="2">
        <f t="shared" si="6"/>
        <v>14</v>
      </c>
      <c r="R33" s="2">
        <f t="shared" si="6"/>
        <v>0</v>
      </c>
      <c r="S33" s="2">
        <f t="shared" si="6"/>
        <v>13</v>
      </c>
      <c r="T33" s="2">
        <f t="shared" si="6"/>
        <v>1</v>
      </c>
      <c r="U33" s="2">
        <f t="shared" si="6"/>
        <v>0</v>
      </c>
      <c r="V33" s="11">
        <f t="shared" si="6"/>
        <v>5</v>
      </c>
      <c r="W33" s="11">
        <f t="shared" si="6"/>
        <v>1</v>
      </c>
      <c r="X33" s="11">
        <f t="shared" si="6"/>
        <v>1</v>
      </c>
      <c r="Y33" s="11">
        <f t="shared" si="6"/>
        <v>1</v>
      </c>
      <c r="Z33" s="11">
        <f t="shared" si="6"/>
        <v>1</v>
      </c>
      <c r="AA33" s="2">
        <f t="shared" si="6"/>
        <v>0</v>
      </c>
      <c r="AB33" s="2">
        <f t="shared" si="6"/>
        <v>0</v>
      </c>
      <c r="AC33" s="2">
        <f t="shared" si="6"/>
        <v>0</v>
      </c>
      <c r="AD33" s="2">
        <f t="shared" si="6"/>
        <v>0</v>
      </c>
      <c r="AE33" s="2">
        <f t="shared" si="6"/>
        <v>0</v>
      </c>
    </row>
    <row r="34" spans="1:31" x14ac:dyDescent="0.25">
      <c r="A34" s="93" t="s">
        <v>30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>
        <f>SUM($L$33:$P$33)</f>
        <v>28</v>
      </c>
      <c r="M34" s="93"/>
      <c r="N34" s="93"/>
      <c r="O34" s="93"/>
      <c r="P34" s="93"/>
      <c r="Q34" s="93">
        <f>SUM($Q$33:$U$33)</f>
        <v>28</v>
      </c>
      <c r="R34" s="93"/>
      <c r="S34" s="93"/>
      <c r="T34" s="93"/>
      <c r="U34" s="93"/>
      <c r="V34" s="93">
        <f>SUM($V$33:$Z$33)</f>
        <v>9</v>
      </c>
      <c r="W34" s="93"/>
      <c r="X34" s="93"/>
      <c r="Y34" s="93"/>
      <c r="Z34" s="94"/>
      <c r="AA34" s="95">
        <f>SUM($AA$33:$AE$33)</f>
        <v>0</v>
      </c>
      <c r="AB34" s="93"/>
      <c r="AC34" s="93"/>
      <c r="AD34" s="93"/>
      <c r="AE34" s="96"/>
    </row>
    <row r="35" spans="1:31" x14ac:dyDescent="0.25">
      <c r="A35" s="93" t="s">
        <v>31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>
        <v>3</v>
      </c>
      <c r="M35" s="93"/>
      <c r="N35" s="93"/>
      <c r="O35" s="93"/>
      <c r="P35" s="93"/>
      <c r="Q35" s="90">
        <v>4</v>
      </c>
      <c r="R35" s="90"/>
      <c r="S35" s="90"/>
      <c r="T35" s="90"/>
      <c r="U35" s="90"/>
      <c r="V35" s="93">
        <v>1</v>
      </c>
      <c r="W35" s="93"/>
      <c r="X35" s="93"/>
      <c r="Y35" s="93"/>
      <c r="Z35" s="94"/>
      <c r="AA35" s="95">
        <v>0</v>
      </c>
      <c r="AB35" s="93"/>
      <c r="AC35" s="93"/>
      <c r="AD35" s="93"/>
      <c r="AE35" s="96"/>
    </row>
  </sheetData>
  <mergeCells count="21">
    <mergeCell ref="A35:K35"/>
    <mergeCell ref="L35:P35"/>
    <mergeCell ref="Q35:U35"/>
    <mergeCell ref="V35:Z35"/>
    <mergeCell ref="AA35:AE35"/>
    <mergeCell ref="L6:P6"/>
    <mergeCell ref="Q6:U6"/>
    <mergeCell ref="V6:Z6"/>
    <mergeCell ref="AA6:AE6"/>
    <mergeCell ref="A33:B33"/>
    <mergeCell ref="A6:A8"/>
    <mergeCell ref="B6:B8"/>
    <mergeCell ref="C6:C8"/>
    <mergeCell ref="D6:D8"/>
    <mergeCell ref="E6:E7"/>
    <mergeCell ref="F6:K6"/>
    <mergeCell ref="A34:K34"/>
    <mergeCell ref="L34:P34"/>
    <mergeCell ref="Q34:U34"/>
    <mergeCell ref="V34:Z34"/>
    <mergeCell ref="AA34:AE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Arkusz2</vt:lpstr>
      <vt:lpstr>Arkusz1</vt:lpstr>
      <vt:lpstr>Arkusz2!Tytuły_wydruku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Grześkowiak</dc:creator>
  <cp:lastModifiedBy>Renata Grześkowiak</cp:lastModifiedBy>
  <cp:lastPrinted>2019-03-28T12:16:08Z</cp:lastPrinted>
  <dcterms:created xsi:type="dcterms:W3CDTF">2019-02-14T12:56:58Z</dcterms:created>
  <dcterms:modified xsi:type="dcterms:W3CDTF">2019-03-28T13:31:07Z</dcterms:modified>
</cp:coreProperties>
</file>